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N:\Ausschreibung\Unterlagen\Rhythmologie\EU-AUS-031_2026\03_Vergabeunterlagen\01_in_Bearbeitung\1-teilnahmewettbewerb\"/>
    </mc:Choice>
  </mc:AlternateContent>
  <xr:revisionPtr revIDLastSave="0" documentId="13_ncr:1_{0376DD63-DAD1-443A-B532-AA140CFEDB07}" xr6:coauthVersionLast="47" xr6:coauthVersionMax="47" xr10:uidLastSave="{00000000-0000-0000-0000-000000000000}"/>
  <bookViews>
    <workbookView xWindow="-108" yWindow="-108" windowWidth="23256" windowHeight="12456" xr2:uid="{EDE0CB4D-2B07-4F56-82C4-717C634610F9}"/>
  </bookViews>
  <sheets>
    <sheet name="Hinweisblatt" sheetId="19" r:id="rId1"/>
    <sheet name="Bieterangaben Nachhaltigkeit" sheetId="38" r:id="rId2"/>
    <sheet name="Berechnung der Punkte" sheetId="39" r:id="rId3"/>
    <sheet name="Los 1 Abbott Medical" sheetId="34" r:id="rId4"/>
    <sheet name="Los 2 Biotronik" sheetId="35" r:id="rId5"/>
    <sheet name="Los 3 Boston Scientific" sheetId="31" r:id="rId6"/>
    <sheet name="Los 4 Medtronic" sheetId="36" r:id="rId7"/>
    <sheet name="Los 5 freies Los " sheetId="37" r:id="rId8"/>
    <sheet name="Systemkonfiguration HSM" sheetId="26" r:id="rId9"/>
    <sheet name="Systemkonfiguration Defi" sheetId="28" r:id="rId10"/>
    <sheet name="Bonus- und Rückvergütungsmodell" sheetId="29" r:id="rId11"/>
  </sheets>
  <definedNames>
    <definedName name="_xlnm._FilterDatabase" localSheetId="1" hidden="1">'Bieterangaben Nachhaltigkeit'!$A$6:$I$14</definedName>
    <definedName name="_xlnm._FilterDatabase" localSheetId="3" hidden="1">'Los 1 Abbott Medical'!$A$43:$AB$87</definedName>
    <definedName name="_xlnm._FilterDatabase" localSheetId="4" hidden="1">'Los 2 Biotronik'!$A$74:$AB$174</definedName>
    <definedName name="_xlnm._FilterDatabase" localSheetId="5" hidden="1">'Los 3 Boston Scientific'!$A$53:$AB$116</definedName>
    <definedName name="_xlnm._FilterDatabase" localSheetId="6" hidden="1">'Los 4 Medtronic'!$A$56:$AB$119</definedName>
    <definedName name="_xlnm._FilterDatabase" localSheetId="7" hidden="1">'Los 5 freies Los '!$A$36:$AB$69</definedName>
    <definedName name="_xlnm.Print_Titles" localSheetId="3">'Los 1 Abbott Medical'!$1:$4</definedName>
    <definedName name="_xlnm.Print_Titles" localSheetId="4">'Los 2 Biotronik'!$1:$4</definedName>
    <definedName name="_xlnm.Print_Titles" localSheetId="5">'Los 3 Boston Scientific'!$1:$4</definedName>
    <definedName name="_xlnm.Print_Titles" localSheetId="6">'Los 4 Medtronic'!$1:$4</definedName>
    <definedName name="_xlnm.Print_Titles" localSheetId="7">'Los 5 freies Los '!$1:$4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2" i="39" l="1"/>
  <c r="C41" i="39"/>
  <c r="C40" i="39"/>
  <c r="C39" i="39"/>
  <c r="C38" i="39"/>
  <c r="C33" i="39"/>
  <c r="C32" i="39"/>
  <c r="C31" i="39"/>
  <c r="C30" i="39"/>
  <c r="C29" i="39"/>
  <c r="G24" i="39"/>
  <c r="F24" i="39"/>
  <c r="E24" i="39"/>
  <c r="D24" i="39"/>
  <c r="C24" i="39"/>
  <c r="G23" i="39"/>
  <c r="F23" i="39"/>
  <c r="E23" i="39"/>
  <c r="D23" i="39"/>
  <c r="C23" i="39"/>
  <c r="G21" i="39"/>
  <c r="F21" i="39"/>
  <c r="E21" i="39"/>
  <c r="D21" i="39"/>
  <c r="C21" i="39"/>
  <c r="G20" i="39"/>
  <c r="F20" i="39"/>
  <c r="E20" i="39"/>
  <c r="D20" i="39"/>
  <c r="C20" i="39"/>
  <c r="C25" i="39" l="1"/>
  <c r="D38" i="39" s="1"/>
  <c r="E25" i="39"/>
  <c r="D40" i="39" s="1"/>
  <c r="E40" i="39" s="1"/>
  <c r="D22" i="39"/>
  <c r="D30" i="39" s="1"/>
  <c r="E30" i="39" s="1"/>
  <c r="F25" i="39"/>
  <c r="D41" i="39" s="1"/>
  <c r="E41" i="39" s="1"/>
  <c r="D25" i="39"/>
  <c r="D39" i="39" s="1"/>
  <c r="E39" i="39" s="1"/>
  <c r="E38" i="39"/>
  <c r="E22" i="39"/>
  <c r="D31" i="39" s="1"/>
  <c r="E31" i="39" s="1"/>
  <c r="F22" i="39"/>
  <c r="D32" i="39" s="1"/>
  <c r="E32" i="39" s="1"/>
  <c r="G25" i="39"/>
  <c r="D42" i="39" s="1"/>
  <c r="G22" i="39"/>
  <c r="D33" i="39" s="1"/>
  <c r="C22" i="39"/>
  <c r="D29" i="39" s="1"/>
  <c r="E29" i="39" l="1"/>
  <c r="E33" i="39"/>
  <c r="E42" i="39"/>
  <c r="I14" i="38" l="1"/>
  <c r="F14" i="38"/>
  <c r="K14" i="38" s="1"/>
  <c r="I13" i="38"/>
  <c r="F13" i="38"/>
  <c r="I12" i="38"/>
  <c r="F12" i="38"/>
  <c r="I11" i="38"/>
  <c r="F11" i="38"/>
  <c r="I10" i="38"/>
  <c r="F10" i="38"/>
  <c r="I9" i="38"/>
  <c r="F9" i="38"/>
  <c r="I8" i="38"/>
  <c r="F8" i="38"/>
  <c r="I7" i="38"/>
  <c r="F7" i="38"/>
  <c r="K7" i="38" s="1"/>
  <c r="K11" i="38" l="1"/>
  <c r="K10" i="38"/>
  <c r="K13" i="38"/>
  <c r="K8" i="38"/>
  <c r="K9" i="38"/>
  <c r="F15" i="38"/>
  <c r="K12" i="38"/>
  <c r="I15" i="38"/>
  <c r="K15" i="38" l="1"/>
  <c r="K8" i="37"/>
  <c r="K15" i="37"/>
  <c r="K40" i="37"/>
  <c r="K39" i="37"/>
  <c r="K49" i="37"/>
  <c r="K48" i="37"/>
  <c r="K63" i="37"/>
  <c r="K62" i="37"/>
  <c r="K61" i="37"/>
  <c r="K157" i="35" l="1"/>
  <c r="K158" i="35"/>
  <c r="K120" i="35"/>
  <c r="K114" i="35"/>
  <c r="K115" i="35"/>
  <c r="K113" i="35"/>
  <c r="K107" i="35"/>
  <c r="K98" i="35"/>
  <c r="K99" i="35"/>
  <c r="K30" i="35"/>
  <c r="K95" i="36" l="1"/>
  <c r="K93" i="36"/>
  <c r="K82" i="36"/>
  <c r="K80" i="36"/>
  <c r="K75" i="36"/>
  <c r="K68" i="36"/>
  <c r="K64" i="36"/>
  <c r="K61" i="36"/>
  <c r="K59" i="36"/>
  <c r="K40" i="36"/>
  <c r="K39" i="36"/>
  <c r="K31" i="36"/>
  <c r="K27" i="36"/>
  <c r="K26" i="36"/>
  <c r="K15" i="36"/>
  <c r="K148" i="35"/>
  <c r="K147" i="35"/>
  <c r="K89" i="35"/>
  <c r="K88" i="35"/>
  <c r="K86" i="35"/>
  <c r="K101" i="36"/>
  <c r="K97" i="36"/>
  <c r="K96" i="36"/>
  <c r="K94" i="36"/>
  <c r="K78" i="36"/>
  <c r="K76" i="36"/>
  <c r="K62" i="36"/>
  <c r="K60" i="36"/>
  <c r="K37" i="36"/>
  <c r="K36" i="36"/>
  <c r="K23" i="36"/>
  <c r="K11" i="36"/>
  <c r="K10" i="36"/>
  <c r="K58" i="35"/>
  <c r="K56" i="35"/>
  <c r="K52" i="35"/>
  <c r="K39" i="35"/>
  <c r="K29" i="35"/>
  <c r="K8" i="35"/>
  <c r="K33" i="37" l="1"/>
  <c r="K71" i="37"/>
  <c r="K121" i="36"/>
  <c r="K53" i="36"/>
  <c r="K131" i="35"/>
  <c r="K51" i="35"/>
  <c r="K31" i="35"/>
  <c r="K11" i="35"/>
  <c r="K10" i="35"/>
  <c r="K68" i="34"/>
  <c r="K73" i="34"/>
  <c r="K80" i="34"/>
  <c r="K75" i="34"/>
  <c r="K64" i="34"/>
  <c r="K60" i="34"/>
  <c r="K59" i="34"/>
  <c r="K56" i="34"/>
  <c r="K49" i="34"/>
  <c r="K47" i="34"/>
  <c r="K44" i="34"/>
  <c r="K27" i="34"/>
  <c r="K26" i="34"/>
  <c r="K22" i="34"/>
  <c r="K20" i="34"/>
  <c r="K19" i="34"/>
  <c r="K13" i="34"/>
  <c r="K79" i="34"/>
  <c r="K76" i="34"/>
  <c r="K62" i="34"/>
  <c r="K61" i="34"/>
  <c r="K52" i="34"/>
  <c r="K50" i="34"/>
  <c r="K11" i="34"/>
  <c r="K10" i="34"/>
  <c r="K105" i="31"/>
  <c r="K96" i="31"/>
  <c r="K94" i="31"/>
  <c r="K93" i="31"/>
  <c r="K80" i="31"/>
  <c r="K76" i="31"/>
  <c r="K75" i="31"/>
  <c r="K74" i="31"/>
  <c r="K62" i="31"/>
  <c r="K61" i="31"/>
  <c r="K60" i="31"/>
  <c r="K58" i="31"/>
  <c r="K41" i="31"/>
  <c r="K39" i="31"/>
  <c r="K38" i="31"/>
  <c r="K25" i="31"/>
  <c r="K24" i="31"/>
  <c r="K11" i="31"/>
  <c r="K231" i="37" l="1"/>
  <c r="K443" i="36"/>
  <c r="K71" i="35"/>
  <c r="K176" i="35"/>
  <c r="K89" i="34"/>
  <c r="K40" i="34"/>
  <c r="K563" i="35" l="1"/>
  <c r="K349" i="34"/>
  <c r="K21" i="31" l="1"/>
  <c r="K91" i="31"/>
  <c r="K118" i="31" s="1"/>
  <c r="K10" i="31"/>
  <c r="K50" i="31" l="1"/>
  <c r="K346" i="31" l="1"/>
</calcChain>
</file>

<file path=xl/sharedStrings.xml><?xml version="1.0" encoding="utf-8"?>
<sst xmlns="http://schemas.openxmlformats.org/spreadsheetml/2006/main" count="5284" uniqueCount="2365">
  <si>
    <t>1. Herzschrittmacher</t>
  </si>
  <si>
    <t xml:space="preserve">Artikelnr. </t>
  </si>
  <si>
    <t>Bezeichnung</t>
  </si>
  <si>
    <t>PM1272</t>
  </si>
  <si>
    <t>Assurity MRI RF SR Herzschrittmacher</t>
  </si>
  <si>
    <t>PM1162</t>
  </si>
  <si>
    <t>Endurity SR Herzschrittmacher</t>
  </si>
  <si>
    <t>PM1152</t>
  </si>
  <si>
    <t>PM2272</t>
  </si>
  <si>
    <t>Assurity MRI RF DR Herzschrittmacher</t>
  </si>
  <si>
    <t>PM2162</t>
  </si>
  <si>
    <t>Endurity DR Herzschrittmacher</t>
  </si>
  <si>
    <t>PM2152</t>
  </si>
  <si>
    <t>Endurity Core DR Herzschrittmacher</t>
  </si>
  <si>
    <t>PM3562</t>
  </si>
  <si>
    <t>PM3222</t>
  </si>
  <si>
    <t>Allure RF CRT Herzschrittmacher</t>
  </si>
  <si>
    <t>leadless Pacemaker</t>
  </si>
  <si>
    <t>1258T/75</t>
  </si>
  <si>
    <t>1258T/86</t>
  </si>
  <si>
    <t>1258T/92</t>
  </si>
  <si>
    <t>1456Q/75</t>
  </si>
  <si>
    <t>1456Q/86</t>
  </si>
  <si>
    <t>1457Q/75</t>
  </si>
  <si>
    <t>1457Q/86</t>
  </si>
  <si>
    <t>1458Q/75</t>
  </si>
  <si>
    <t>1458Q/86</t>
  </si>
  <si>
    <t>1458Q/92</t>
  </si>
  <si>
    <t>1458QL/75</t>
  </si>
  <si>
    <t>1458QL/86</t>
  </si>
  <si>
    <t>1944/46</t>
  </si>
  <si>
    <t>1944/52</t>
  </si>
  <si>
    <t>1948/46</t>
  </si>
  <si>
    <t>1948/52</t>
  </si>
  <si>
    <t>1948/58</t>
  </si>
  <si>
    <t>1999/40</t>
  </si>
  <si>
    <t>1999/46</t>
  </si>
  <si>
    <t>1999/52</t>
  </si>
  <si>
    <t>2088TC/100</t>
  </si>
  <si>
    <t>2088TC/46</t>
  </si>
  <si>
    <t>2088TC/52</t>
  </si>
  <si>
    <t>2088TC/58</t>
  </si>
  <si>
    <t>2088TC/65</t>
  </si>
  <si>
    <t>MyoPore, epikardial, 25 cm</t>
  </si>
  <si>
    <t>MyoPore, epikardial, 35 cm</t>
  </si>
  <si>
    <t>MyoPore, epikardial, 54 cm</t>
  </si>
  <si>
    <t>2. Defibrillatoren</t>
  </si>
  <si>
    <t>CD1359-40C</t>
  </si>
  <si>
    <t>CD1359-40QC</t>
  </si>
  <si>
    <t>CDVRA300Q</t>
  </si>
  <si>
    <t>CD1377-36C</t>
  </si>
  <si>
    <t>CD1377-36QC</t>
  </si>
  <si>
    <t>CD2359-40C</t>
  </si>
  <si>
    <t>CD2359-40QC</t>
  </si>
  <si>
    <t>CDDRA300Q</t>
  </si>
  <si>
    <t>Entrant DR DF4 MRI</t>
  </si>
  <si>
    <t>CD2377-36C</t>
  </si>
  <si>
    <t>CD2377-36QC</t>
  </si>
  <si>
    <t>CD3371-40C</t>
  </si>
  <si>
    <t>CD3371-40QC</t>
  </si>
  <si>
    <t>CD3367-40C</t>
  </si>
  <si>
    <t>CD3367-40QC</t>
  </si>
  <si>
    <t>CDHFA300Q</t>
  </si>
  <si>
    <t>7120/60</t>
  </si>
  <si>
    <t>Durata, DF.1, aktiv, dual 17 cm, 60 cm</t>
  </si>
  <si>
    <t>7120/65</t>
  </si>
  <si>
    <t>Durata, DF.1, aktiv, dual 17 cm, 65 cm</t>
  </si>
  <si>
    <t>7120/75</t>
  </si>
  <si>
    <t>Durata, DF.1, aktiv, dual 17 cm, 75 cm</t>
  </si>
  <si>
    <t>7120Q/58</t>
  </si>
  <si>
    <t>Durata, DF.4, aktiv, dual 17 cm, 58 cm</t>
  </si>
  <si>
    <t>7120Q/65</t>
  </si>
  <si>
    <t>Durata, DF.4, aktiv, dual 17 cm, 65 cm</t>
  </si>
  <si>
    <t>7122/65</t>
  </si>
  <si>
    <t>Durata, DF.1, aktiv, single-coil, 65 cm</t>
  </si>
  <si>
    <t>7122Q/52</t>
  </si>
  <si>
    <t>Durata, DF.4, aktiv, single-coil, 52 cm</t>
  </si>
  <si>
    <t>7122Q/58</t>
  </si>
  <si>
    <t>Durata, DF.4, aktiv, single-coil, 58 cm</t>
  </si>
  <si>
    <t>7122Q/65</t>
  </si>
  <si>
    <t>Durata, DF.4, aktiv, single-coil, 65 cm</t>
  </si>
  <si>
    <t>7170/65</t>
  </si>
  <si>
    <t>Durata, DF.1, Anker, dual 17 cm, 65 cm</t>
  </si>
  <si>
    <t>7172Q/58</t>
  </si>
  <si>
    <t>Durata, DF.4, Anker, single-coil, 58 cm</t>
  </si>
  <si>
    <t>7172Q/65</t>
  </si>
  <si>
    <t>Durata, DF.4, Anker, single-coil, 65 cm</t>
  </si>
  <si>
    <t>LDA210Q/58</t>
  </si>
  <si>
    <t>Optisure, DF4, aktiv, single-coil, 58 cm</t>
  </si>
  <si>
    <t>LDA210Q/65</t>
  </si>
  <si>
    <t>Optisure, DF4, aktiv, single-coil, 65 cm</t>
  </si>
  <si>
    <t>LDA220Q/58</t>
  </si>
  <si>
    <t>Optisure, DF4, aktiv, dual 17 cm, 58 cm</t>
  </si>
  <si>
    <t>LDA220Q/65</t>
  </si>
  <si>
    <t>Optisure, DF4, aktiv, dual 17 cm, 65 cm</t>
  </si>
  <si>
    <t>LDP210Q/52</t>
  </si>
  <si>
    <t>Optisure, DF4, passiv, single-coil, 52cm</t>
  </si>
  <si>
    <t>LDP210Q/65</t>
  </si>
  <si>
    <t>Optisure, DF4, passiv, single-coil, 65cm</t>
  </si>
  <si>
    <t>LDP220Q/52</t>
  </si>
  <si>
    <t>Optisure, DF4, passiv, dual-coil, 52cm</t>
  </si>
  <si>
    <t>LDP220Q/58</t>
  </si>
  <si>
    <t>Optisure, DF4, passiv, dual-coil, 58cm</t>
  </si>
  <si>
    <t>3. Implantierbare Herzmonitore</t>
  </si>
  <si>
    <t>DM3500</t>
  </si>
  <si>
    <t>BIOMONITOR III ProMRI</t>
  </si>
  <si>
    <t>PROPONENT MRI EL DR</t>
  </si>
  <si>
    <t>PROPONENT MRI DR</t>
  </si>
  <si>
    <t>ESSENTIO MRI EL DR</t>
  </si>
  <si>
    <t>ESSENTIO MRI DR</t>
  </si>
  <si>
    <t>Charisma EL VR DF4 inklusive HeartLogic</t>
  </si>
  <si>
    <t>Charisma EL VR DF1 inklusive HeartLogic</t>
  </si>
  <si>
    <t>Vigilant EL VR DF4</t>
  </si>
  <si>
    <t>Inogen VR DF-4</t>
  </si>
  <si>
    <t>Inogen VR DF-1</t>
  </si>
  <si>
    <t>Autogen VR DF4</t>
  </si>
  <si>
    <t>Autogen VR DF1</t>
  </si>
  <si>
    <t>Charisma EL DR DF4 inklusive HeartLogic</t>
  </si>
  <si>
    <t>Charisma EL DR DF1 inklusive HeartLogic</t>
  </si>
  <si>
    <t>Vigilant EL DR DF4</t>
  </si>
  <si>
    <t>Inogen DR DF-1</t>
  </si>
  <si>
    <t>Autogen DR DF4</t>
  </si>
  <si>
    <t>Autogen DR DF1</t>
  </si>
  <si>
    <t>Charisma CRT-D DF4 X4 inklusive HeartLogic</t>
  </si>
  <si>
    <t>Charisma CRT-D DF1 X4 inklusive HeartLogic</t>
  </si>
  <si>
    <t>Vigilant CRT-D DF4 X4</t>
  </si>
  <si>
    <t>Inogen  CRT-D DF4 X4</t>
  </si>
  <si>
    <t>Inogen  CRT-D DF1 X4</t>
  </si>
  <si>
    <t>Vigilant CRT-D DF4 / IS1</t>
  </si>
  <si>
    <t>Autogen CRT-D DF1/ IS1</t>
  </si>
  <si>
    <t>Autogen CRT-D DF1/ LV1</t>
  </si>
  <si>
    <t>BUN-A209</t>
  </si>
  <si>
    <t>Q20A2</t>
  </si>
  <si>
    <t>ATSR01</t>
  </si>
  <si>
    <t>Attesta SR MRI</t>
  </si>
  <si>
    <t>ADSR06</t>
  </si>
  <si>
    <t>Adapta SR, 5/6mm Anschluß</t>
  </si>
  <si>
    <t>ADSR03</t>
  </si>
  <si>
    <t>X2SR01</t>
  </si>
  <si>
    <t>W3SR01</t>
  </si>
  <si>
    <t>Azure S SR MRI</t>
  </si>
  <si>
    <t>W2SR01</t>
  </si>
  <si>
    <t>Azure XT SR MRI</t>
  </si>
  <si>
    <t>G70A2</t>
  </si>
  <si>
    <t>Q70A2</t>
  </si>
  <si>
    <t>ATDR01</t>
  </si>
  <si>
    <t>Attesta DR MRI</t>
  </si>
  <si>
    <t>ATDRL1</t>
  </si>
  <si>
    <t>Attesta DR L MRI</t>
  </si>
  <si>
    <t>ADDR03</t>
  </si>
  <si>
    <t>ADDR06</t>
  </si>
  <si>
    <t>Adapta DR, 5/6mm Anschluß</t>
  </si>
  <si>
    <t>X2DR01</t>
  </si>
  <si>
    <t>Astra XT DR MRI</t>
  </si>
  <si>
    <t>W3DR01</t>
  </si>
  <si>
    <t>Azure S DR MRI</t>
  </si>
  <si>
    <t>W2DR01</t>
  </si>
  <si>
    <t>Azure XT DR MRI</t>
  </si>
  <si>
    <t>ADVDD01</t>
  </si>
  <si>
    <t>W1TR06</t>
  </si>
  <si>
    <t>Solara CRT-P MRI</t>
  </si>
  <si>
    <t>W1TR05</t>
  </si>
  <si>
    <t>Serena CRT-P MRI</t>
  </si>
  <si>
    <t>W4TR05</t>
  </si>
  <si>
    <t>Serena Quad CRT-P MRI</t>
  </si>
  <si>
    <t>W4TR04</t>
  </si>
  <si>
    <t>Percepta Quad CRT-P MRI</t>
  </si>
  <si>
    <t>5076-45</t>
  </si>
  <si>
    <t>5076-52</t>
  </si>
  <si>
    <t>5076-58</t>
  </si>
  <si>
    <t>5076-65</t>
  </si>
  <si>
    <t>5076-85</t>
  </si>
  <si>
    <t>5038-58</t>
  </si>
  <si>
    <t>5038-65</t>
  </si>
  <si>
    <t>5038L-65</t>
  </si>
  <si>
    <t>5038S-58</t>
  </si>
  <si>
    <t>4965-25</t>
  </si>
  <si>
    <t>4965-35</t>
  </si>
  <si>
    <t>4965-50</t>
  </si>
  <si>
    <t>4968-25</t>
  </si>
  <si>
    <t>4968-35</t>
  </si>
  <si>
    <t>4968-60</t>
  </si>
  <si>
    <t>5071-25</t>
  </si>
  <si>
    <t>5071-35</t>
  </si>
  <si>
    <t>5071-53</t>
  </si>
  <si>
    <t>CapSure Sense MRI: Ankerelektrode, MRT-fähig, steroidfreisetzend, bipolar, J-förmig, 45 cm</t>
  </si>
  <si>
    <t>4965-15</t>
  </si>
  <si>
    <t>CapSure EPI: epikardiale Elektrode, steroidfreisetzend, unipolar, 15 cm</t>
  </si>
  <si>
    <t>5038S-52</t>
  </si>
  <si>
    <t>CapSureVDD2: Ankerelektrode, steroidfreisetzend, quadripolar, V-A Abstand 11,5 cm, 52 cm</t>
  </si>
  <si>
    <t>DVME3D1</t>
  </si>
  <si>
    <t>Mirro VR MRI, DF-1 Konnektor</t>
  </si>
  <si>
    <t>DVME3D4</t>
  </si>
  <si>
    <t>Mirro VR MRI, DF-4 Konnektor</t>
  </si>
  <si>
    <t>DVMD3D1</t>
  </si>
  <si>
    <t>Primo VR MRI, DF-1 Konnektor</t>
  </si>
  <si>
    <t>DVMD3D4</t>
  </si>
  <si>
    <t>Primo VR MRI, DF-4 Konnektor</t>
  </si>
  <si>
    <t>DVMC3D1</t>
  </si>
  <si>
    <t>Evera MRI S VR, DF-1 Konnektor</t>
  </si>
  <si>
    <t>DVMC3D4</t>
  </si>
  <si>
    <t>Evera MRI S VR, DF-4 Konnektor</t>
  </si>
  <si>
    <t>DDME3D1</t>
  </si>
  <si>
    <t>Mirro DR MRI, DF-1 Konnektor</t>
  </si>
  <si>
    <t>DDME3D4</t>
  </si>
  <si>
    <t>Mirro DR MRI, DF-4 Konnektor</t>
  </si>
  <si>
    <t>DDMD3D1</t>
  </si>
  <si>
    <t>Primo DR MRI, DF-1 Konnektor</t>
  </si>
  <si>
    <t>DDMD3D4</t>
  </si>
  <si>
    <t>Primo DR MRI, DF-4 Konnektor</t>
  </si>
  <si>
    <t>DDMC3D1</t>
  </si>
  <si>
    <t>Evera S DR MRI DF-1 Konnektor</t>
  </si>
  <si>
    <t>DDMC3D4</t>
  </si>
  <si>
    <t>DDMB2D1</t>
  </si>
  <si>
    <t>Evera XT DR MRI DF-1 Konnektor</t>
  </si>
  <si>
    <t>DDMB2D4</t>
  </si>
  <si>
    <t>DTMC2D1</t>
  </si>
  <si>
    <t>DTMC2D4</t>
  </si>
  <si>
    <t>DTMC2QQ</t>
  </si>
  <si>
    <t>DTMB2D1</t>
  </si>
  <si>
    <t>Amplia MRI, DF-1 Konnektor</t>
  </si>
  <si>
    <t>Amplia MRI, DF-4 Konnektor</t>
  </si>
  <si>
    <t>DTMB2Q1</t>
  </si>
  <si>
    <t>Amplia MRI QUAD, DF-1 Konnektor</t>
  </si>
  <si>
    <t>DTMB2QQ</t>
  </si>
  <si>
    <t>DTMA2Q1</t>
  </si>
  <si>
    <t>Claria MRI QUAD, DF-1 Konnektor</t>
  </si>
  <si>
    <t>DTMA2QQ</t>
  </si>
  <si>
    <t>Claria MRI QUAD, DF-4 Konnektor</t>
  </si>
  <si>
    <t>6935M55</t>
  </si>
  <si>
    <t>6935M62</t>
  </si>
  <si>
    <t>6935M72</t>
  </si>
  <si>
    <t>6947M55</t>
  </si>
  <si>
    <t>6947M62</t>
  </si>
  <si>
    <t>6947M72</t>
  </si>
  <si>
    <t>6937-110</t>
  </si>
  <si>
    <t>6937-35</t>
  </si>
  <si>
    <t>6937-52</t>
  </si>
  <si>
    <t>6937-58</t>
  </si>
  <si>
    <t>6996SQ41</t>
  </si>
  <si>
    <t>SQ-Fingerelektrode, 41 cm</t>
  </si>
  <si>
    <t>6996SQ58</t>
  </si>
  <si>
    <t>SQ-Fingerelektrode, 58 cm</t>
  </si>
  <si>
    <t>6935M49</t>
  </si>
  <si>
    <t>Sprint Quattro Secure S: ICD Schraubelektrode, DF-4-Anschluss, steroidfreisetzend, 1 Spule, 49 cm</t>
  </si>
  <si>
    <t>6935M97</t>
  </si>
  <si>
    <t>Sprint Quattro Secure S: ICD Schraubelektrode, DF-4-Anschluss, steroidfreisetzend, 1 Spule, 97 cm</t>
  </si>
  <si>
    <t>6946M55</t>
  </si>
  <si>
    <t>Sprint Quattro Secure: ICD Ankerelektrode, DF-4-Anschluss, steroidfreisetzend, quadripolar, 2 Spulen, 55cm</t>
  </si>
  <si>
    <t>6946M62</t>
  </si>
  <si>
    <t>Sprint Quattro Secure: ICD Ankerelektrode, DF-4-Anschluss, steroidfreisetzend, quadripolar, 2 Spulen, 62 cm</t>
  </si>
  <si>
    <t>6947M97</t>
  </si>
  <si>
    <t>Sprint Quattro: ICD Schraubelektrode, DF-4-Anschluss, steroidfreisetzend, 2 Spulen, 97 cm</t>
  </si>
  <si>
    <t>LNQ11</t>
  </si>
  <si>
    <t>TPM019C</t>
  </si>
  <si>
    <t>OTO SR</t>
  </si>
  <si>
    <t>TPM017C</t>
  </si>
  <si>
    <t>TEO SR</t>
  </si>
  <si>
    <t>TPM018C</t>
  </si>
  <si>
    <t>OTO DR</t>
  </si>
  <si>
    <t>TPM016C</t>
  </si>
  <si>
    <t>TEO DR</t>
  </si>
  <si>
    <t>TLD040C</t>
  </si>
  <si>
    <t>TLD041C</t>
  </si>
  <si>
    <t>TLD042C</t>
  </si>
  <si>
    <t>TLD054C</t>
  </si>
  <si>
    <t>TLD055C</t>
  </si>
  <si>
    <t>TLD056C</t>
  </si>
  <si>
    <t>TLD057C</t>
  </si>
  <si>
    <t>Los 1:  Produkte des Herstellers Abbott Medical</t>
  </si>
  <si>
    <t>Gewichtung*</t>
  </si>
  <si>
    <t>Lieferant</t>
  </si>
  <si>
    <t>Artikel-nummer</t>
  </si>
  <si>
    <t>Artikebezeichnung</t>
  </si>
  <si>
    <t>Gesamtpreis
netto</t>
  </si>
  <si>
    <r>
      <t xml:space="preserve">Basispreis in € netto/ Stück
</t>
    </r>
    <r>
      <rPr>
        <b/>
        <u/>
        <sz val="11"/>
        <color theme="0"/>
        <rFont val="Calibri"/>
        <family val="2"/>
        <scheme val="minor"/>
      </rPr>
      <t>ohne</t>
    </r>
    <r>
      <rPr>
        <b/>
        <sz val="11"/>
        <color theme="0"/>
        <rFont val="Calibri"/>
        <family val="2"/>
        <scheme val="minor"/>
      </rPr>
      <t xml:space="preserve"> 
Implantations-Service</t>
    </r>
  </si>
  <si>
    <t>ja</t>
  </si>
  <si>
    <t>Die Möglichkeit der Abgabe von Angeboten auf einzelne Lose wird zur Vermeidung von Doppelangaben dahingehend limitiert, dass der Bieter, der ein Angebot auf das Los 1, 2, 3, 4 oder 5 abgibt, von der Abgabe eines Angebots auf andere Lose ausgeschlossen ist, wenn es sich um identische Produkte handelt.</t>
  </si>
  <si>
    <t>Basispreis in € netto/ Stück</t>
  </si>
  <si>
    <t>Summe aller Teilsummen = wertungsrelevante Summe Los 1</t>
  </si>
  <si>
    <t>3-Kammer (CRT-P)</t>
  </si>
  <si>
    <t>Los 2:  Produkte des Herstellers Biotronik</t>
  </si>
  <si>
    <t>Los 4:  Produkte des Herstellers Medtronic</t>
  </si>
  <si>
    <t>TDF041C</t>
  </si>
  <si>
    <t>TDF047C</t>
  </si>
  <si>
    <t>TDF042C</t>
  </si>
  <si>
    <t>TDF048C</t>
  </si>
  <si>
    <t>Summe aller Teilsummen = wertungsrelevante Summe Los 3</t>
  </si>
  <si>
    <t>Summe aller Teilsummen = wertungsrelevante Summe Los 5</t>
  </si>
  <si>
    <t>Summe aller Teilsummen = wertungsrelevante Summe Los 2</t>
  </si>
  <si>
    <t>Summe aller Teilsummen = wertungsrelevante Summe Los 4</t>
  </si>
  <si>
    <t>CDVRA600Q</t>
  </si>
  <si>
    <t>Neutrino NxT VR, DF.4</t>
  </si>
  <si>
    <t>CDDRA600Q</t>
  </si>
  <si>
    <t>Neutrino NxT DR, DF.4</t>
  </si>
  <si>
    <t>CDHFA600Q</t>
  </si>
  <si>
    <t>Neutrino NxT HF, DF.4</t>
  </si>
  <si>
    <t>Herzmonitore</t>
  </si>
  <si>
    <t>Programmiergeräte</t>
  </si>
  <si>
    <t>Optisure, DF4, aktiv, dual 17 cm, 52 cm</t>
  </si>
  <si>
    <t>Optisure, DF4, passiv, single-coil, 58cm</t>
  </si>
  <si>
    <t>LDP220Q/65</t>
  </si>
  <si>
    <t>Solia JT 53 ProMRI</t>
  </si>
  <si>
    <t>Solia JT 45 ProMRI</t>
  </si>
  <si>
    <t>Solia T 53 ProMRI</t>
  </si>
  <si>
    <t>Solia T 60 ProMRI</t>
  </si>
  <si>
    <t>Solia S 45 ProMRI</t>
  </si>
  <si>
    <t>Solia S 53 ProMRI</t>
  </si>
  <si>
    <t>Solia S 60 ProMRI</t>
  </si>
  <si>
    <t>Siena 35 ProMRI</t>
  </si>
  <si>
    <t>Siena 54 ProMRI</t>
  </si>
  <si>
    <t xml:space="preserve">MyoPore BP35                          GB </t>
  </si>
  <si>
    <t>MyoPore BP54                          GB</t>
  </si>
  <si>
    <t>Plexa ProMRI  S 60</t>
  </si>
  <si>
    <t>Plexa ProMRI  S 65</t>
  </si>
  <si>
    <t>Plexa ProMRI  S 75</t>
  </si>
  <si>
    <t>Plexa ProMRI  SD 60/16</t>
  </si>
  <si>
    <t>Plexa ProMRI  SD 65/16</t>
  </si>
  <si>
    <t>Plexa ProMRI  SD 65/18</t>
  </si>
  <si>
    <t>Plexa ProMRI  SD 75/18</t>
  </si>
  <si>
    <t>Plexa ProMRI S DX  65/15</t>
  </si>
  <si>
    <t>Plexa ProMRI S DX  65/17</t>
  </si>
  <si>
    <t>Plexa ProMRI DF-1 S 60</t>
  </si>
  <si>
    <t>Plexa ProMRI DF-1 S 65</t>
  </si>
  <si>
    <t>Plexa ProMRI DF-1 S 75</t>
  </si>
  <si>
    <t>Plexa ProMRI DF-1 S DX  65/15</t>
  </si>
  <si>
    <t>Plexa ProMRI DF-1 S DX  65/17</t>
  </si>
  <si>
    <t>Plexa ProMRI DF-1 SD 60/16</t>
  </si>
  <si>
    <t>Plexa ProMRI DF-1 SD 65/16</t>
  </si>
  <si>
    <t>Plexa ProMRI DF-1 SD 65/18</t>
  </si>
  <si>
    <t>Plexa ProMRI DF-1 SD 75/18</t>
  </si>
  <si>
    <t>Sentus ProMRI OTW BP L-75</t>
  </si>
  <si>
    <t>Sentus ProMRI OTW BP L-85</t>
  </si>
  <si>
    <t>Sentus ProMRI OTW BP S-75</t>
  </si>
  <si>
    <t>Sentus ProMRI OTW BP S-85</t>
  </si>
  <si>
    <t>Sentus ProMRI OTW BP S-95</t>
  </si>
  <si>
    <t>Sentus ProMRI OTW QP S-75</t>
  </si>
  <si>
    <t>Sentus ProMRI OTW QP S-85</t>
  </si>
  <si>
    <t>Sentus ProMRI OTW QP S-95</t>
  </si>
  <si>
    <t>Sentus ProMRI OTW QP L-75</t>
  </si>
  <si>
    <t>Sentus ProMRI OTW QP L-85</t>
  </si>
  <si>
    <t>Sentus ProMRI OTW QP L-95</t>
  </si>
  <si>
    <t>Sentus ProMRI OTW QP S-75/49</t>
  </si>
  <si>
    <t>Sentus ProMRI OTW QP S-85/49</t>
  </si>
  <si>
    <t>Sentus ProMRI OTW QP S-95/49</t>
  </si>
  <si>
    <t>Sentus ProMRI OTW QP L-75/49</t>
  </si>
  <si>
    <t>Sentus ProMRI OTW QP L-85/49</t>
  </si>
  <si>
    <t>Sentus ProMRI OTW QP L-95/49</t>
  </si>
  <si>
    <t>Selectra 3D-40-32</t>
  </si>
  <si>
    <t>Selectra 3D-55-32</t>
  </si>
  <si>
    <t>Selectra 3D-65-32</t>
  </si>
  <si>
    <t>Selectra 3D-40-39</t>
  </si>
  <si>
    <t>Selectra 3D-55-39</t>
  </si>
  <si>
    <t>Selectra 3D-65-39</t>
  </si>
  <si>
    <t>DEL210-100</t>
  </si>
  <si>
    <t>DEL110-100</t>
  </si>
  <si>
    <t>DEL231-200</t>
  </si>
  <si>
    <t>DEL211-200</t>
  </si>
  <si>
    <t>DEL131-200</t>
  </si>
  <si>
    <t>DEL111-200</t>
  </si>
  <si>
    <t>DE-U228</t>
  </si>
  <si>
    <t>DE-U225</t>
  </si>
  <si>
    <t>DE-U226</t>
  </si>
  <si>
    <t>DE-U128</t>
  </si>
  <si>
    <t>DE-U125</t>
  </si>
  <si>
    <t>BUN53-D332-HLSYS</t>
  </si>
  <si>
    <t>BUN53-D320-HLSYS</t>
  </si>
  <si>
    <t>BUN53-D232</t>
  </si>
  <si>
    <t>DE-D140</t>
  </si>
  <si>
    <t>DE-D141</t>
  </si>
  <si>
    <t>DE-D174</t>
  </si>
  <si>
    <t>DE-D175</t>
  </si>
  <si>
    <t>BUN53-D333-HLSYS</t>
  </si>
  <si>
    <t>BUN53-D321-HLSYS</t>
  </si>
  <si>
    <t>BUN53-D233</t>
  </si>
  <si>
    <t>DE-D142</t>
  </si>
  <si>
    <t>DE-D143</t>
  </si>
  <si>
    <t>DE-D176</t>
  </si>
  <si>
    <t>DE-D177</t>
  </si>
  <si>
    <t>BUN54-G347-HLSYS</t>
  </si>
  <si>
    <t>BUN54-G348-HLSYS</t>
  </si>
  <si>
    <t>BUN54-G247</t>
  </si>
  <si>
    <t>DE-G148</t>
  </si>
  <si>
    <t>DE-G146</t>
  </si>
  <si>
    <t>BUN54-G224</t>
  </si>
  <si>
    <t>DE-G140</t>
  </si>
  <si>
    <t>DE-G141</t>
  </si>
  <si>
    <t>DE-G179</t>
  </si>
  <si>
    <t>DE-G177</t>
  </si>
  <si>
    <t>DE-G172</t>
  </si>
  <si>
    <t>DE-G173</t>
  </si>
  <si>
    <t>DE-G175</t>
  </si>
  <si>
    <t>BUN54-G325-SYS-HL</t>
  </si>
  <si>
    <t>BUN54-G324-SYS-HL</t>
  </si>
  <si>
    <t>X3SR01</t>
  </si>
  <si>
    <t>X3DR01</t>
  </si>
  <si>
    <t>ATDRS1</t>
  </si>
  <si>
    <t>Attesta DR small MRI</t>
  </si>
  <si>
    <t>W4TR06</t>
  </si>
  <si>
    <t>Solara Quad CRT-P MRI</t>
  </si>
  <si>
    <t>DVPC3D1</t>
  </si>
  <si>
    <t>DVPC3D4</t>
  </si>
  <si>
    <t>DDPC3D1</t>
  </si>
  <si>
    <t>DDPC3D4</t>
  </si>
  <si>
    <t>DTMB2D4</t>
  </si>
  <si>
    <t>DTPC2D1</t>
  </si>
  <si>
    <t>Crome HF MRI CRT-D DF-1 Konnektor</t>
  </si>
  <si>
    <t>DTPC2D4</t>
  </si>
  <si>
    <t>Crome HF MRI CRT-D DF-4 Konnektor</t>
  </si>
  <si>
    <t>DTPC2Q1</t>
  </si>
  <si>
    <t>Crome HF Quad MRI CRT-D DF-1 Konnektor</t>
  </si>
  <si>
    <t>DTPC2QQ</t>
  </si>
  <si>
    <t>Crome HF Quad MRI CRT-D DF-4 Konnektor</t>
  </si>
  <si>
    <t>LNQCL</t>
  </si>
  <si>
    <t>LNQ22</t>
  </si>
  <si>
    <t>LinQ II Solution + BeConnected</t>
  </si>
  <si>
    <t>CapSure Sense MRI: Ankerelektrode, MRT-fähig, steroidfreisetzend, bipolar, 58 cm</t>
  </si>
  <si>
    <t>CapSureFix Novus: Schraubelektrode, steroidfreisetzend, bipolar, 45 cm</t>
  </si>
  <si>
    <t>CapSureFix Novus: Schraubelektrode, steroidfreisetzend, bipolar, 52 cm</t>
  </si>
  <si>
    <t>CapSureFix Novus: Schraubelektrode, steroidfreisetzend, bipolar, 58 cm</t>
  </si>
  <si>
    <t>CapSureFix Novus: Schraubelektrode, steroidfreisetzend, bipolar, 65 cm</t>
  </si>
  <si>
    <t>CapSureFix Novus: Schraubelektrode, steroidfreisetzend, bipolar, 85 cm</t>
  </si>
  <si>
    <t>CapSure Sense MRI: Ankerelektrode, MRT-fähig, steroidfreisetzend, bipolar, J-förmig, 53 cm</t>
  </si>
  <si>
    <t>CapSure EPI: epikardiale Elektrode, steroidfreisetzend, unipolar, 25 cm</t>
  </si>
  <si>
    <t>CapSure EPI: epikardiale Elektrode, steroidfreisetzend, unipolar, 35 cm</t>
  </si>
  <si>
    <t>CapSure EPI: epikardiale Elektrode, steroidfreisetzend, unipolar, 50 cm</t>
  </si>
  <si>
    <t>CapSure EPI: epikardiale Elektrode, steroidfreisetzend, bipolar, 25 cm</t>
  </si>
  <si>
    <t>CapSure EPI: epikardiale Elektrode, steroidfreisetzend, bipolar, 35 cm</t>
  </si>
  <si>
    <t>CapSure EPI: epikardiale Elektrode, steroidfreisetzend, bipolar, 60 cm</t>
  </si>
  <si>
    <t>CapSureVDD2: Ankerelektrode, steroidfreisetzend, quadripolar, V-A Abstand 13,5 cm, 58 cm</t>
  </si>
  <si>
    <t>CapSureVDD2: Ankerelektrode, steroidfreisetzend, quadripolar, V-A Abstand 13,5 cm, 65 cm</t>
  </si>
  <si>
    <t>CapSureVDD2: Ankerelektrode, steroidfreisetzend, quadripolar, V-A Abstand 15,5 cm, 65 cm</t>
  </si>
  <si>
    <t>CapSureVDD2: Ankerelektrode, steroidfreisetzend, quadripolar, V-A Abstand 11,5 cm, 58 cm</t>
  </si>
  <si>
    <t>Screw-In epikardiale Schraubelektrode, unipolar, 25 cm</t>
  </si>
  <si>
    <t>Screw-In epikardiale Schraubelektrode, unipolar, 35 cm</t>
  </si>
  <si>
    <t>Screw-In epikardiale Schraubelektrode, unipolar, 53 cm</t>
  </si>
  <si>
    <t>CapSureFix Novus MRI: Schraubelektrode, steroidfreisetzend, bipolar, 45 cm</t>
  </si>
  <si>
    <t>CapSureFix Novus MRI: Schraubelektrode, steroidfreisetzend, bipolar, 52 cm</t>
  </si>
  <si>
    <t>CapSureFix Novus MRI: Schraubelektrode, steroidfreisetzend, bipolar, 58 cm</t>
  </si>
  <si>
    <t>CapSureFix Novus MRI: Schraubelektrode, steroidfreisetzend, bipolar, 65 cm</t>
  </si>
  <si>
    <t>CapSureFix Novus MRI: Schraubelektrode, steroidfreisetzend, bipolar, 85 cm</t>
  </si>
  <si>
    <t>Sprint Quattro Secure S: ICD Schraubelektrode, steroidfreisetzend, 1 Spule, 58 cm</t>
  </si>
  <si>
    <t>Sprint Quattro Secure S: ICD Schraubelektrode, steroidfreisetzend, 1 Spule, 65 cm</t>
  </si>
  <si>
    <t>Sprint Quattro Secure S: ICD Schraubelektrode, steroidfreisetzend, 1 Spule, 75 cm</t>
  </si>
  <si>
    <t>Sprint Quattro: ICD Schraubelektrode, steroidfreisetzend, quadripolar, 58 cm</t>
  </si>
  <si>
    <t>Sprint Quattro: ICD Schraubelektrode, steroidfreisetzend, quadripolar, 65 cm</t>
  </si>
  <si>
    <t>Sprint Quattro: ICD Schraubelektrode, steroidfreisetzend, quadripolar, 75 cm</t>
  </si>
  <si>
    <t>Sprint Quattro Secure S: ICD Schraubelektrode, steroidfreisetzend, 1 Spule, 100 cm</t>
  </si>
  <si>
    <t>Sprint Quattro: ICD Schraubelektrode, steroidfreisetzend, quadripolar, 100 cm</t>
  </si>
  <si>
    <t>Sprint Quattro Secure S MRI: ICD Schraubelektrode, DF-4-Anschluss, steroidfreisetzend, 1 Spule, 55 cm, SureScan</t>
  </si>
  <si>
    <t>Sprint Quattro Secure S MRI: ICD Schraubelektrode, DF-4-Anschluss, steroidfreisetzend, 1 Spule, 62 cm, SureScan</t>
  </si>
  <si>
    <t>Sprint Quattro Secure S: ICD Schraubelektrode, DF-4-Anschluss, steroidfreisetzend, 1 Spule, 72 cm</t>
  </si>
  <si>
    <t>SVC - Elektrode, Transvene, DF-1-Anschluss, unipolar, 110 cm</t>
  </si>
  <si>
    <t>SVC - Elektrode, Transvene, DF-1-Anschluss, unipolar, 35 cm</t>
  </si>
  <si>
    <t>SVC - Elektrode, Transvene, DF-1-Anschluss, unipolar, 52 cm</t>
  </si>
  <si>
    <t>SVC - Elektrode, Transvene, DF-1-Anschluss, unipolar, 58 cm</t>
  </si>
  <si>
    <t>Sprint Quattro MRI: ICD Schraubelektrode, DF-4-Anschluss, steroidfreisetzend, 2 Spulen, 62 cm, SureScan</t>
  </si>
  <si>
    <t>Sprint Quattro: ICD Schraubelektrode, DF-4-Anschluss, steroidfreisetzend, 2 Spulen ,72 cm</t>
  </si>
  <si>
    <t>TDF045C</t>
  </si>
  <si>
    <t>GALI   CRT-D (DF-1/IS-1) 2711</t>
  </si>
  <si>
    <t>TDF051C</t>
  </si>
  <si>
    <t>GALI   CRT-D (DF4/IS1)   2741</t>
  </si>
  <si>
    <t>TDF053C</t>
  </si>
  <si>
    <t>GALI 4LV   CRT-D  (DF4/IS4)  2744</t>
  </si>
  <si>
    <t>TDF046C</t>
  </si>
  <si>
    <t>GALI SonR CRT-D  (DF-1/IS-1) 2811</t>
  </si>
  <si>
    <t>TDF052C</t>
  </si>
  <si>
    <t>GALI CRT-D SonR DF4 (DF4/IS1)  2841</t>
  </si>
  <si>
    <t>TDF054C</t>
  </si>
  <si>
    <t>GALI 4LV SonR CRT-D  (DF4/IS4)  2844</t>
  </si>
  <si>
    <t>VEGA R 45</t>
  </si>
  <si>
    <t>VEGA R 52</t>
  </si>
  <si>
    <t>VEGA R 58</t>
  </si>
  <si>
    <t>Xfine JX 24 D</t>
  </si>
  <si>
    <t>Xfine JX 25 D</t>
  </si>
  <si>
    <t>Xfine TX 25 D</t>
  </si>
  <si>
    <t>Xfine TX 26 D</t>
  </si>
  <si>
    <t>TLT001C</t>
  </si>
  <si>
    <t>TLT005C</t>
  </si>
  <si>
    <t>HSM Elektroden</t>
  </si>
  <si>
    <t>Die gelb hinterlegten Felder sind zu befüllende Pflichtfelder für alle wertungsrelevanten Positionen! 
Wenn auf einen nicht wertungsrelevanten Artikel ein Produkt geboten wird, müssen die jeweils gelb hinterlegten Felder befüllt werden. 
Es führt jedoch nicht zum Ausschluss des Angebotes, wenn nicht wertungsrelevante Positionen nicht befüllt werden (auch wenn gelb hinterlegte Felder vorhanden sind)</t>
  </si>
  <si>
    <r>
      <t xml:space="preserve">Nur die mit </t>
    </r>
    <r>
      <rPr>
        <u/>
        <sz val="11"/>
        <rFont val="Calibri"/>
        <family val="2"/>
        <scheme val="minor"/>
      </rPr>
      <t>ja</t>
    </r>
    <r>
      <rPr>
        <sz val="11"/>
        <rFont val="Calibri"/>
        <family val="2"/>
        <scheme val="minor"/>
      </rPr>
      <t xml:space="preserve"> gekennzeichneten Artikel fließen in die Auswertung zur Zuschlagserteilung ein und müssen </t>
    </r>
    <r>
      <rPr>
        <u/>
        <sz val="11"/>
        <rFont val="Calibri"/>
        <family val="2"/>
        <scheme val="minor"/>
      </rPr>
      <t>zwingend</t>
    </r>
    <r>
      <rPr>
        <sz val="11"/>
        <rFont val="Calibri"/>
        <family val="2"/>
        <scheme val="minor"/>
      </rPr>
      <t xml:space="preserve"> angeboten werden.</t>
    </r>
  </si>
  <si>
    <r>
      <t xml:space="preserve">Der Bieter ist verpflichtet, das Los </t>
    </r>
    <r>
      <rPr>
        <u/>
        <sz val="11"/>
        <rFont val="Calibri"/>
        <family val="2"/>
        <scheme val="minor"/>
      </rPr>
      <t>möglichst vollständig</t>
    </r>
    <r>
      <rPr>
        <sz val="11"/>
        <rFont val="Calibri"/>
        <family val="2"/>
        <scheme val="minor"/>
      </rPr>
      <t>, auch in Bezug auf die nicht wertungsrelevanten Positionen, auszufüllen.</t>
    </r>
  </si>
  <si>
    <r>
      <t xml:space="preserve">Auch bei den </t>
    </r>
    <r>
      <rPr>
        <u/>
        <sz val="11"/>
        <rFont val="Calibri"/>
        <family val="2"/>
        <scheme val="minor"/>
      </rPr>
      <t>nicht wertungsrelevanten</t>
    </r>
    <r>
      <rPr>
        <sz val="11"/>
        <rFont val="Calibri"/>
        <family val="2"/>
        <scheme val="minor"/>
      </rPr>
      <t xml:space="preserve"> Preisangaben erfolgt eine </t>
    </r>
    <r>
      <rPr>
        <u/>
        <sz val="11"/>
        <rFont val="Calibri"/>
        <family val="2"/>
        <scheme val="minor"/>
      </rPr>
      <t>Prüfung</t>
    </r>
    <r>
      <rPr>
        <sz val="11"/>
        <rFont val="Calibri"/>
        <family val="2"/>
        <scheme val="minor"/>
      </rPr>
      <t xml:space="preserve"> dahingehend, ob es sich um eine ungewöhnlich hohe Preisangabe handelt. Eine solch ungewöhnlich hohe Preisangabe </t>
    </r>
    <r>
      <rPr>
        <u/>
        <sz val="11"/>
        <rFont val="Calibri"/>
        <family val="2"/>
        <scheme val="minor"/>
      </rPr>
      <t>kann</t>
    </r>
    <r>
      <rPr>
        <sz val="11"/>
        <rFont val="Calibri"/>
        <family val="2"/>
        <scheme val="minor"/>
      </rPr>
      <t xml:space="preserve"> in analoger Anwendung des § 60 VgV zu einem </t>
    </r>
    <r>
      <rPr>
        <u/>
        <sz val="11"/>
        <rFont val="Calibri"/>
        <family val="2"/>
        <scheme val="minor"/>
      </rPr>
      <t>Ausschluss des Angebotes</t>
    </r>
    <r>
      <rPr>
        <sz val="11"/>
        <rFont val="Calibri"/>
        <family val="2"/>
        <scheme val="minor"/>
      </rPr>
      <t xml:space="preserve"> hinsichtlich der nicht wertungsrelevanten Artikel führen.</t>
    </r>
  </si>
  <si>
    <t>Das Leistungsverzeichnis ist elektronisch als PDF- und xls-Datei dem Angebot beizufügen</t>
  </si>
  <si>
    <t>Staffelpreis 1</t>
  </si>
  <si>
    <t>Staffelpreis 2</t>
  </si>
  <si>
    <t>Staffelpreis 3</t>
  </si>
  <si>
    <t>Staffelpreis 4</t>
  </si>
  <si>
    <t>Staffelpreis 5</t>
  </si>
  <si>
    <t>Staffelpreis 6</t>
  </si>
  <si>
    <t>wertungs-
relevant</t>
  </si>
  <si>
    <t>Los 3:  Produkte des Herstellers Boston Scientific</t>
  </si>
  <si>
    <t>Artikelbezeichnung</t>
  </si>
  <si>
    <t>Bemerkung</t>
  </si>
  <si>
    <t>Kriterium Staffel 1</t>
  </si>
  <si>
    <t>Kriterium Staffel 2</t>
  </si>
  <si>
    <t>Kriterium Staffel 3</t>
  </si>
  <si>
    <t>Kriterium Staffel 4</t>
  </si>
  <si>
    <t>Kriterium Staffel 5</t>
  </si>
  <si>
    <t>Kriterium Staffel 6</t>
  </si>
  <si>
    <t>Bemerkungen 
(Z. B. Produktverfügbarkeit, Nachfolgemodell…)</t>
  </si>
  <si>
    <t>Produktmerkmale 
(MRI-Fähigkeit, quadipolar/nicht-quadripolar)
Auswahl s. Dropdown-Listen</t>
  </si>
  <si>
    <t>weitere Modelle</t>
  </si>
  <si>
    <t>3-Kammer (CRT-D)</t>
  </si>
  <si>
    <t>Defi-Elektroden</t>
  </si>
  <si>
    <t>Systemkonfiguration HSM</t>
  </si>
  <si>
    <t>1-Kammer (ICD)</t>
  </si>
  <si>
    <t>2-Kammer (ICD)</t>
  </si>
  <si>
    <t>1-Kammer (HSM)</t>
  </si>
  <si>
    <t>2-Kammer (HSM)</t>
  </si>
  <si>
    <t>Systemkonfiguration Herzschrittmacher</t>
  </si>
  <si>
    <t>bitte tragen Sie hier alle Komponenten ein, die in einem HSM/CRT-P-System enthalten sind</t>
  </si>
  <si>
    <t>Menge</t>
  </si>
  <si>
    <t>Systemkonfiguration Defibrillator</t>
  </si>
  <si>
    <t>Systemkonfiguration Defi</t>
  </si>
  <si>
    <t>Untergruppe</t>
  </si>
  <si>
    <t>In den Losen sind ausschließlich Rechnungspreise anzubieten.</t>
  </si>
  <si>
    <t>Bonus- und Rückvergütungsmodelle</t>
  </si>
  <si>
    <t>bitte tragen Sie hier Ihr Angebot für ein Bonus- &amp; Rückvergütungsmodell ein. (optional)</t>
  </si>
  <si>
    <t>Rückvergütung
 in %</t>
  </si>
  <si>
    <t>zusätzliche Informationen</t>
  </si>
  <si>
    <t>Bei Bedarf können hier weitere Zeilen eingefügt werden</t>
  </si>
  <si>
    <t>Umsatzbonus</t>
  </si>
  <si>
    <t>Bedingung/ 
Staffelung</t>
  </si>
  <si>
    <t>Beispiel</t>
  </si>
  <si>
    <t>Rhythmologie</t>
  </si>
  <si>
    <t>Umsatz &gt; 100.000 €</t>
  </si>
  <si>
    <t>Bonus- und Rückvergütungsmodell</t>
  </si>
  <si>
    <t>Allgemeine und losbezogene Informationen</t>
  </si>
  <si>
    <r>
      <t xml:space="preserve">Das Angebot eines Artikels, das nicht den in den Losen genannten Kriterien entspricht, ändert die Vergabeunterlagen und führt zum </t>
    </r>
    <r>
      <rPr>
        <u/>
        <sz val="11"/>
        <rFont val="Calibri"/>
        <family val="2"/>
        <scheme val="minor"/>
      </rPr>
      <t>Ausschluss</t>
    </r>
    <r>
      <rPr>
        <sz val="11"/>
        <rFont val="Calibri"/>
        <family val="2"/>
        <scheme val="minor"/>
      </rPr>
      <t xml:space="preserve"> des Angebots. 
Bei Zweifelsfragen stellen Sie bitte eine Bieterfrage, um einen Angebotsausschluss möglichst zu vermeiden.</t>
    </r>
  </si>
  <si>
    <t>Neben den vordefinierten Artikeln dürfen in den Losen auch weitere Artikeln angeboten werden, sofern diese thematisch zum Los und zur vorgegebenen Untergruppe passen.
Die Zeilenanzahl ist beliebig erweiterbar.</t>
  </si>
  <si>
    <t>Bitte tragen Sie hier Ihr Angebot für Bonus- und Rückvergütungsmodelle ein.
Die Zeilenanzahl ist beliebig erweiterbar.</t>
  </si>
  <si>
    <t>Bonusart
(Auswahl s. Dropdown)</t>
  </si>
  <si>
    <t>schriftliche Vereinbarung erforderlich 
(Auswahl s. Dropdown)</t>
  </si>
  <si>
    <t>Rückvergütung
 in €
(optional)</t>
  </si>
  <si>
    <r>
      <t xml:space="preserve">Geschäfts-/ 
Produktbereich
</t>
    </r>
    <r>
      <rPr>
        <b/>
        <i/>
        <sz val="11"/>
        <color theme="0"/>
        <rFont val="Calibri"/>
        <family val="2"/>
        <scheme val="minor"/>
      </rPr>
      <t>(optional)</t>
    </r>
  </si>
  <si>
    <t>* bei der angegebenen Menge handelt es sich um das Gesamtpotential aller Lieferanten der Prospitalia. Ausschlaggebend für die Gewichtung der einzelenen wertungsrelevanten Positionen waren die tatsächlichen Abnahmemengen pro Lieferant.</t>
  </si>
  <si>
    <t>Los 5: Leitfabrikat des Herstellers Microport oder nach Wahl des Bieters**</t>
  </si>
  <si>
    <t>** Bitte beachten: Bei Angeboten von Vergleichsprodukten: Erläuternde Unterlagen (Datenblätter, Beschreibungen usw.), aus denen die Erfüllung der Kriterien der Leistungsbeschreibung hervorgeht (Nachweis Gleichwertigkeit).</t>
  </si>
  <si>
    <t>Sonstiges</t>
  </si>
  <si>
    <t>Telemedizin &amp; Nachsorge</t>
  </si>
  <si>
    <t>Nicht-transvenöse ICD-Systeme</t>
  </si>
  <si>
    <t>Teilsumme Herzschrittmacher</t>
  </si>
  <si>
    <t>Teilsumme Defibrillatoren</t>
  </si>
  <si>
    <t>DEL310-100</t>
  </si>
  <si>
    <t xml:space="preserve">Accolade MRI SR </t>
  </si>
  <si>
    <t>BUN51-L310-SSP</t>
  </si>
  <si>
    <t xml:space="preserve">ACCOLADE SR SSP	</t>
  </si>
  <si>
    <t>ESSENTIO MRI SR (System, inkl. Elektroden)</t>
  </si>
  <si>
    <t>PROPONENT MRI SR  (System, inkl. Elektroden)</t>
  </si>
  <si>
    <t>BUN51-L110-SSP</t>
  </si>
  <si>
    <t xml:space="preserve">ESSENTIO SR SSP	</t>
  </si>
  <si>
    <t>BUN51-L210-SSP</t>
  </si>
  <si>
    <t>PROPONENT MRI SR SSP</t>
  </si>
  <si>
    <t>DEL331-200</t>
  </si>
  <si>
    <t>Accolade MRI EL DR</t>
  </si>
  <si>
    <t>DEL311-200</t>
  </si>
  <si>
    <t>Accolade MRI DR</t>
  </si>
  <si>
    <t>BUN51-L311-SSP</t>
  </si>
  <si>
    <t>Accolade DR SSP</t>
  </si>
  <si>
    <t>BUN51-L331-SSP</t>
  </si>
  <si>
    <t>Accolade MRI EL DR SSP</t>
  </si>
  <si>
    <t>DEL209-200</t>
  </si>
  <si>
    <t>PROPONENT VDD</t>
  </si>
  <si>
    <t>BUN51-L111-SSP</t>
  </si>
  <si>
    <t>ESSENTIO MRI DR SSP</t>
  </si>
  <si>
    <t>BUN51-L131-SSP</t>
  </si>
  <si>
    <t>ESSENTIO MRI EL DR SSP</t>
  </si>
  <si>
    <t>BUN51-L211-SSP</t>
  </si>
  <si>
    <t>PROPONENT MRI DR SSP</t>
  </si>
  <si>
    <t>BUN51-L231-SSP</t>
  </si>
  <si>
    <t>PROPONENT MRI EL DR SSP</t>
  </si>
  <si>
    <t>BUN52-U125-SSP</t>
  </si>
  <si>
    <t>Valitude CRT-P SSP</t>
  </si>
  <si>
    <t>BUN52-U128-X-SSP</t>
  </si>
  <si>
    <t>Valitude CRT-P X4 SSP</t>
  </si>
  <si>
    <t>BUN52-U225-SSP</t>
  </si>
  <si>
    <t>Visionist CRT-P SSP</t>
  </si>
  <si>
    <t>BUN52-U228-X-SSP</t>
  </si>
  <si>
    <t>Visionist CRT-P X4 SSP</t>
  </si>
  <si>
    <t>Valitude  (System, inkl. Elektroden)</t>
  </si>
  <si>
    <t>Valitude X4 (System, inkl. Elektroden)</t>
  </si>
  <si>
    <t>VISIONIST IS-1 (System, inkl. Elektroden)</t>
  </si>
  <si>
    <t>VISIONIST LV-1 (System, inkl. Elektroden)</t>
  </si>
  <si>
    <t>VISIONIST X4 (System, inkl. Elektroden)</t>
  </si>
  <si>
    <t>DE-D044</t>
  </si>
  <si>
    <t>EK-Defi Autogen Mini DF-4</t>
  </si>
  <si>
    <t>DE-D045</t>
  </si>
  <si>
    <t>EK-Defi Autogen Mini DF-1 (System, inkl. Elektroden)</t>
  </si>
  <si>
    <t>D120</t>
  </si>
  <si>
    <t xml:space="preserve">Momentum VR </t>
  </si>
  <si>
    <t>D432</t>
  </si>
  <si>
    <t>Resonate VR</t>
  </si>
  <si>
    <t>BUN53-D432-HLSYS</t>
  </si>
  <si>
    <t>Resonate VR + HL</t>
  </si>
  <si>
    <t>DE-D046</t>
  </si>
  <si>
    <t>ZK-Defi Autogen Mini DR DF-4</t>
  </si>
  <si>
    <t>DE-D047</t>
  </si>
  <si>
    <t>ZK-Defi Autogen Mini DR DF-1</t>
  </si>
  <si>
    <t>D121</t>
  </si>
  <si>
    <t>Momentum DR DF1</t>
  </si>
  <si>
    <t>D433</t>
  </si>
  <si>
    <t>Resonate DR DF4</t>
  </si>
  <si>
    <t>Inogen DR DF-4</t>
  </si>
  <si>
    <t>BUN53-D433-HLSYS</t>
  </si>
  <si>
    <t>Resonate DR DF4 + HL</t>
  </si>
  <si>
    <t>BUN53-D333-SSP</t>
  </si>
  <si>
    <t>Charisma DR + HL SSP</t>
  </si>
  <si>
    <t>G138</t>
  </si>
  <si>
    <t>Momentum CRT-D X4 DF</t>
  </si>
  <si>
    <t>G125</t>
  </si>
  <si>
    <t>Monument CRT-D IS1 DF1 IS1</t>
  </si>
  <si>
    <t>G447</t>
  </si>
  <si>
    <t xml:space="preserve">Resonate CRT-D X4 DF4 </t>
  </si>
  <si>
    <t>G424</t>
  </si>
  <si>
    <t>Resonate CRT-D IS1 DF4</t>
  </si>
  <si>
    <t>CHARISMA CRT-D SYSTEM G324 HEART LOGIC</t>
  </si>
  <si>
    <t>CHARISMA CRT-D SYSTEM G325 HEART LOGIC</t>
  </si>
  <si>
    <t>DK-Defi Inogen CRT-D DF-4/IS-1</t>
  </si>
  <si>
    <t>DK-Defi Inogen CTD-D DF-1/IS-1</t>
  </si>
  <si>
    <t>DK-Defi Autogen CRT-D DF-4/IS-1</t>
  </si>
  <si>
    <t>DK-Defi Autogen CRT-D X4 DF-1</t>
  </si>
  <si>
    <t>DK-Defi Autogen CRT-D X4 DF-4</t>
  </si>
  <si>
    <t>BUN54-G424-HLSYS</t>
  </si>
  <si>
    <t xml:space="preserve">Resonate CRT-D DF4 + HL </t>
  </si>
  <si>
    <t>BUN54-G447-HLSYS</t>
  </si>
  <si>
    <t>Resonate CRT-D X4 DF4 + HL</t>
  </si>
  <si>
    <t xml:space="preserve">BUN54-G325-D1-SSP	</t>
  </si>
  <si>
    <t>Charisma CRT-D + HL SSP</t>
  </si>
  <si>
    <t>BUN54-G324-SSP</t>
  </si>
  <si>
    <t>BUN54-G347-X-SSP</t>
  </si>
  <si>
    <t>Charisma CRT-D X4 + HL SSP</t>
  </si>
  <si>
    <t>BUN54-G424-SSP</t>
  </si>
  <si>
    <t>Resonate CRT-D + HL SSP</t>
  </si>
  <si>
    <t>Emblem 2.0</t>
  </si>
  <si>
    <t>BUN56-LUXII5</t>
  </si>
  <si>
    <t>5 LUX-DX II</t>
  </si>
  <si>
    <t>BUN56-M302-CLPH</t>
  </si>
  <si>
    <t>5 LUX-DX II AND CLINICPHONE</t>
  </si>
  <si>
    <t>BUN56-M312-CLPH</t>
  </si>
  <si>
    <t>5 LUX-DX II+ AND CLINICPHONE</t>
  </si>
  <si>
    <t>BUN56-LUXDXII5</t>
  </si>
  <si>
    <t>5 LUX-DX II+ICM US</t>
  </si>
  <si>
    <t>M302</t>
  </si>
  <si>
    <t>LUX-DX II ICM OUS</t>
  </si>
  <si>
    <t>M312</t>
  </si>
  <si>
    <t>LUX-DX II+ ICM OUS</t>
  </si>
  <si>
    <t>Menge von 
08/2025 - 07/2026</t>
  </si>
  <si>
    <t>Acuity X4 Long Tip 86 cm 3D Helix</t>
  </si>
  <si>
    <t>Acuity X4 Long Tip 95 cm 3D Helix</t>
  </si>
  <si>
    <t>Acuity X4 Short Tip 86 cm 3D Helix</t>
  </si>
  <si>
    <t>Acuity X4 Short Tip 95 cm 3D Helix</t>
  </si>
  <si>
    <t>Acuity X4 Straight 86 cm Anker</t>
  </si>
  <si>
    <t>Acuity X4 Straight 95 cm Anker</t>
  </si>
  <si>
    <t>0662</t>
  </si>
  <si>
    <t>Reliance 4-front</t>
  </si>
  <si>
    <t>0665</t>
  </si>
  <si>
    <t>0675</t>
  </si>
  <si>
    <t>Reliance 4-front, 59 cm dual coil, aktiv, Silikone</t>
  </si>
  <si>
    <t>0672</t>
  </si>
  <si>
    <t>Reliance 4-front, 59 cm single coil, aktiv, Silikone</t>
  </si>
  <si>
    <t>0676</t>
  </si>
  <si>
    <t>Reliance 4-front, 64 cm dual coil, aktiv, Silikone</t>
  </si>
  <si>
    <t>0636</t>
  </si>
  <si>
    <t>Reliance 4-front, 64 cm dual coil, passiv, Silikone</t>
  </si>
  <si>
    <t>0673</t>
  </si>
  <si>
    <t>Reliance 4-front, 64 cm single coil, aktiv, Silikone</t>
  </si>
  <si>
    <t>0663</t>
  </si>
  <si>
    <t>Reliance 4-front, 64 cm single coil, passiv, Silikone</t>
  </si>
  <si>
    <t>S-ICD Elektrode</t>
  </si>
  <si>
    <t>647735</t>
  </si>
  <si>
    <t>BY Lead Ingevity, 45 cm  J passiv</t>
  </si>
  <si>
    <t>647736</t>
  </si>
  <si>
    <t>BY Lead Ingevity, 52 cm J passiv</t>
  </si>
  <si>
    <t>647731</t>
  </si>
  <si>
    <t>BY Lead Ingevity, 52 cm passiv</t>
  </si>
  <si>
    <t>647732</t>
  </si>
  <si>
    <t>BY Lead Ingevity, 59 cm passiv</t>
  </si>
  <si>
    <t>Epikardial, 35cm</t>
  </si>
  <si>
    <t>Epikardial, 54cm</t>
  </si>
  <si>
    <t>644469</t>
  </si>
  <si>
    <t>FINELINE 2  STEROX EZ</t>
  </si>
  <si>
    <t>644456</t>
  </si>
  <si>
    <t>644457</t>
  </si>
  <si>
    <t>644470</t>
  </si>
  <si>
    <t>644471</t>
  </si>
  <si>
    <t>644479</t>
  </si>
  <si>
    <t>FINELINE 2  STEROX J</t>
  </si>
  <si>
    <t>644480</t>
  </si>
  <si>
    <t>Fineline II</t>
  </si>
  <si>
    <t>Fineline II EZ MRI  Elektrode Polyurethan, feststehende Schraube 52 cm</t>
  </si>
  <si>
    <t>Fineline II EZ MRI  Elektrode Polyurethan, feststehende Schraube 58 cm</t>
  </si>
  <si>
    <t>Fineline II Sterox EZ Polyurethan 58 cm bipolar MRI Anker</t>
  </si>
  <si>
    <t>Fineline II Sterox J Polyurethan 52 cm bipolar MRI Anker</t>
  </si>
  <si>
    <t>Ingevity 45 cm passiv, bipolar, J-förmig, Vorhof, Anker</t>
  </si>
  <si>
    <t>Ingevity 52 cm passiv, bipolar, gerade, ventrikulär, Anker</t>
  </si>
  <si>
    <t>Ingevity 52 cm passiv, bipolar, J-förmig, Vorhof, Anker</t>
  </si>
  <si>
    <t>Ingevity 59 cm passiv, bipolar, gerade, ventrikulär, Anker</t>
  </si>
  <si>
    <t>Ingevity+, 45cm aktiv, bipolar, Schraube drehbar</t>
  </si>
  <si>
    <t>Ingevity+, 52cm aktiv, bipolar, Schraube drehbar</t>
  </si>
  <si>
    <t>Ingevity+, 59cm aktiv, bipolar, Schraube drehbar</t>
  </si>
  <si>
    <t>644046</t>
  </si>
  <si>
    <t>Myopure Myokard (35cm)</t>
  </si>
  <si>
    <t>644047</t>
  </si>
  <si>
    <t>Myopure Myokard (54cm)</t>
  </si>
  <si>
    <t xml:space="preserve">ACUITY PRO (CS-A6) Amplatz </t>
  </si>
  <si>
    <t xml:space="preserve">ACUITY PRO (CS-EH R) Extended Hook </t>
  </si>
  <si>
    <t xml:space="preserve">ACUITY PRO (CS-EH STR) Extended Hook </t>
  </si>
  <si>
    <t>ACUITY PRO (CS-EH) Extended Hook</t>
  </si>
  <si>
    <t xml:space="preserve">ACUITY PRO (CS-EH) Extended Hook </t>
  </si>
  <si>
    <t>ACUITY PRO (CS-H) Hook</t>
  </si>
  <si>
    <t xml:space="preserve">ACUITY PRO (CS-H) Hook </t>
  </si>
  <si>
    <t xml:space="preserve">ACUITY PRO (CS-IC 130) Innerer Katheter 130° </t>
  </si>
  <si>
    <t xml:space="preserve">ACUITY PRO (CS-IC 90) Innerer Katheter 90° </t>
  </si>
  <si>
    <t xml:space="preserve">ACUITY PRO (CS-MP) Multipurpose </t>
  </si>
  <si>
    <t xml:space="preserve">ACUITY PRO (CS-ST) Straight </t>
  </si>
  <si>
    <t xml:space="preserve">ACUITY PRO (CS-W) Wide </t>
  </si>
  <si>
    <t>Adapter 5 mm auf IS-1</t>
  </si>
  <si>
    <t>Adapter 6 mm auf IS_1</t>
  </si>
  <si>
    <t>Adapter IS-1 auf LV-1 (für LV Elektroden der 1. Generation)</t>
  </si>
  <si>
    <t>Adapter LV-1 auf IS-1</t>
  </si>
  <si>
    <t>CSP Katheter SSPC 40cm 8Fr 6,5Fr C-förmig zur septalen Platzierung von Elektroden</t>
  </si>
  <si>
    <t>CSP Katheter SSPC 40cm 8Fr 6,5Fr Extended Hook zur septalen Platzierung von Elektroden</t>
  </si>
  <si>
    <t>CSP Katheter SSPC 40cm 8Fr 6,5Fr Multipurpose zur septalen Platzierung von Elektroden</t>
  </si>
  <si>
    <t>CSP Katheter SSPC 40cm 8Fr 6,5Fr rechtsseitige Anwendung zur septalen Platzierung von Elektroden</t>
  </si>
  <si>
    <t>Drehmomentschlüssel bidirektional (orange), neu</t>
  </si>
  <si>
    <t>DS CS-J</t>
  </si>
  <si>
    <t>DS Distal Support</t>
  </si>
  <si>
    <t>EDS CS-J</t>
  </si>
  <si>
    <t>EDS Extra Distal Support</t>
  </si>
  <si>
    <t>Einführbesteck Adelante FR10.5</t>
  </si>
  <si>
    <t>Einführbesteck Adelante FR11</t>
  </si>
  <si>
    <t>Einführbesteck Adelante FR11 LONG</t>
  </si>
  <si>
    <t>Einführbesteck Adelante FR6</t>
  </si>
  <si>
    <t>Einführbesteck Adelante FR9</t>
  </si>
  <si>
    <t>Einführbesteck Greatbatch</t>
  </si>
  <si>
    <t xml:space="preserve">Einführbesteck Greatbatch </t>
  </si>
  <si>
    <t>Einführbesteck mit Ventil SafeSheath (SS2)</t>
  </si>
  <si>
    <t xml:space="preserve">Einführbesteck mit Ventil SafeSheath (SS2) </t>
  </si>
  <si>
    <t xml:space="preserve">Elektroden Stylet für ICD Elektroden </t>
  </si>
  <si>
    <t>Elektrodenkappe für LV-1</t>
  </si>
  <si>
    <t>Elektrodenkappen-Set (Lead Cap Set)</t>
  </si>
  <si>
    <t>ES CS-J</t>
  </si>
  <si>
    <t xml:space="preserve">ES Extra Support </t>
  </si>
  <si>
    <t xml:space="preserve">EZ-4 Messkappe (Connector Tool 4-SITE) </t>
  </si>
  <si>
    <t>Finishing Wire Supportrak IS-1 90 cm</t>
  </si>
  <si>
    <t>Fixations-Tool, Drehwerkzeug für Elektroden mit aus-/eindrehbarer Schraubfixierung (z.B. Flextend o. Reliance "active fix")</t>
  </si>
  <si>
    <t xml:space="preserve">Flushing Tool Acuity Pro Katheter </t>
  </si>
  <si>
    <t xml:space="preserve">Lead Repair Kit </t>
  </si>
  <si>
    <t>Magnet</t>
  </si>
  <si>
    <t>Mod. 6714 Arrow Ballonkatheter 2-Lumen Luer-Lock</t>
  </si>
  <si>
    <t>Mod. 6747 Arrow Ballonkatheter 2-Lumen Luer-Lock</t>
  </si>
  <si>
    <t>Mod. 7081 ACUITY Mailman - 0.014" 182cm</t>
  </si>
  <si>
    <t xml:space="preserve">Nahtmanschette (Suture Sleeve) für 4-Front </t>
  </si>
  <si>
    <t xml:space="preserve">Nahtmanschette (Suture Sleeve) für Acuity X4 </t>
  </si>
  <si>
    <t>Nahtmanschette für S-ICD Elektrode</t>
  </si>
  <si>
    <t>BUN52-CSPCATH10</t>
  </si>
  <si>
    <t>Paket: 10x CSP Katheter (freie Wahl aus 9181 - 9184)</t>
  </si>
  <si>
    <t>Schraubendreherset</t>
  </si>
  <si>
    <t>S-ICD Electrode Delivery System / Tunnelierbesteck</t>
  </si>
  <si>
    <t>Stylet für Fineline</t>
  </si>
  <si>
    <t xml:space="preserve">Stylet für Ingevity </t>
  </si>
  <si>
    <t>Universalcutter Acuity</t>
  </si>
  <si>
    <t>Venenhaken, Steriles Einweginstrument bei der Plazierung des Führungskatheters in der Vene (Präparationstechnik)</t>
  </si>
  <si>
    <t>Verschlußstopfen - DF-1 (Plugs)</t>
  </si>
  <si>
    <t xml:space="preserve">Verschlußstopfen - IS-1 (Plugs) </t>
  </si>
  <si>
    <t xml:space="preserve">Verschußstopfen  - IS-4 (Plug) </t>
  </si>
  <si>
    <t>X4 Messkappe (Connector Tool to PSA)</t>
  </si>
  <si>
    <t>Zubehörkit Elektrodenkappen</t>
  </si>
  <si>
    <t>Zubehör</t>
  </si>
  <si>
    <t>4. Elektroden, Zubehö &amp; Sonstiges</t>
  </si>
  <si>
    <t>ACC CORD AC PWR PRGMR 2903</t>
  </si>
  <si>
    <t>Adapter zum Anschluss der PSA Einwegkabel</t>
  </si>
  <si>
    <t>Batterie</t>
  </si>
  <si>
    <t>BNC Slave Kabel zur Darstellung des Programmiergeräte Bildschirms auf externen Monitor</t>
  </si>
  <si>
    <t xml:space="preserve">Druckerpapier für Programmiergerät Modell 3120 </t>
  </si>
  <si>
    <t>Mobilfunkadapter für Programmiergerät Modell 3300</t>
  </si>
  <si>
    <t>Netzanschlusskabel</t>
  </si>
  <si>
    <t>Netzteil</t>
  </si>
  <si>
    <t>Netzteil für Programmiergerät 3200</t>
  </si>
  <si>
    <t>Oberflächen EKG Kabel</t>
  </si>
  <si>
    <t>Programmer Patient screening tool</t>
  </si>
  <si>
    <t>Programmiergerät LPS 3300</t>
  </si>
  <si>
    <t>Programmiergerät Modell 3120</t>
  </si>
  <si>
    <t>Programmierspule subkutane (S-ICD) Systeme</t>
  </si>
  <si>
    <t>Programmierspule transvenöse Systeme</t>
  </si>
  <si>
    <t>Reizschwellenmeßgerät (PSA) Einwegkabel</t>
  </si>
  <si>
    <t>Resterilisierbares Elektrodenmesskabel für PSA des Programmierätes Modell 3300 (2,5 m)</t>
  </si>
  <si>
    <t>Speicherkarte für Programmiergerät 3200</t>
  </si>
  <si>
    <t>Standfuß mit Aufnahmefach für Kabel</t>
  </si>
  <si>
    <t xml:space="preserve">Sterile Überzüge für Telemetrie Kelle </t>
  </si>
  <si>
    <t>Tablett Programmiergerät für S-ICD</t>
  </si>
  <si>
    <t>Service</t>
  </si>
  <si>
    <t>SVC54TH-ADSERVICE</t>
  </si>
  <si>
    <t>CRT-D Zusatz-Support, je 30min, über Pauschalen hinaus</t>
  </si>
  <si>
    <t>SVC52BH-ADSERVICE</t>
  </si>
  <si>
    <t>CRT-P Zusatz-Support, je 30min, über Pauschalen hinaus</t>
  </si>
  <si>
    <t>SVC53HEARTLOGICAC</t>
  </si>
  <si>
    <t>Heart Logic Aktivierung</t>
  </si>
  <si>
    <t>SVC51BY-ADSERVICE</t>
  </si>
  <si>
    <t>HSM Zusatz-Support, je 30min, über Pauschalen hinaus</t>
  </si>
  <si>
    <t>SVC53TY-ADSERVICE</t>
  </si>
  <si>
    <t>ICD Zusatz-Support, je 30min, über Pauschalen hinaus</t>
  </si>
  <si>
    <t>SVC53RENTLPSONLUPD</t>
  </si>
  <si>
    <t>Jahresmiete für Gerät mit bestehender Internetverbindung</t>
  </si>
  <si>
    <t>SVC53RENTLPSMANUPD</t>
  </si>
  <si>
    <t>Jahresmiete für Gerät ohne Internetverbindung</t>
  </si>
  <si>
    <t>SVC56LUXDXRCARE</t>
  </si>
  <si>
    <t>Lux-Dx RhythmCare Service (30min)</t>
  </si>
  <si>
    <t>SVC53-REMOTE-SUP</t>
  </si>
  <si>
    <t xml:space="preserve">Remote Support je Session, u.a. OP Support, Revision, HSM/Defi an/aus, Latitude Support, Nachsorge, Telefonhotline </t>
  </si>
  <si>
    <t>BUN53SERVCHRGIMPL1</t>
  </si>
  <si>
    <t>Support und Absage von Support in Person, inkl. Anfahrt in Regelzeit, inkl 2h Wartezeit: OP Support 1. Implant, Revision, HSM/Defi an/aus, Latitude Support, Nachsorge</t>
  </si>
  <si>
    <t>BUN53SERVCHRGIMPL2</t>
  </si>
  <si>
    <t>Support und Absage von Support in Person, OP Support ab 2. Implant</t>
  </si>
  <si>
    <t>SVC53-PROGRAM-UPD</t>
  </si>
  <si>
    <t>vor Ort Update und Einweisung, inkl. Anfahrt</t>
  </si>
  <si>
    <t>BUN56LATITUDESTSET</t>
  </si>
  <si>
    <t>LATITUDE NXT Communicator inkl. Zubehör</t>
  </si>
  <si>
    <t>BUN56LATITUDEHFSET</t>
  </si>
  <si>
    <t>LATITUDE NXT Communicator inkl. Zubehör und Heart Logic</t>
  </si>
  <si>
    <t xml:space="preserve">LATITUDE NXT Ethernet Adapter für Datentransfer via Internet (z.B. mit Fritzbox) </t>
  </si>
  <si>
    <t>LATITUDE NXT Mobilfunkadapter für Transmitter für Fernnachsorge von Herszchrittmachern und Defibrillatoren</t>
  </si>
  <si>
    <t>LATITUDE NXT Zubehoerset (Accessory Kit) einzeln - nur für 6290</t>
  </si>
  <si>
    <t>LATITUDE WAVE Communicator (inkl. ACC Kit Mod. 6250/Documentation)</t>
  </si>
  <si>
    <t>LATITUDE WAVE Communicator (inkl. ACC Kit Mod. 6459/Documentation)</t>
  </si>
  <si>
    <t>PM1182</t>
  </si>
  <si>
    <t>Zenus MRI SR</t>
  </si>
  <si>
    <t>PM1282</t>
  </si>
  <si>
    <t>Zenex MRI SR</t>
  </si>
  <si>
    <t>Endurity Core SR</t>
  </si>
  <si>
    <t>PM1172</t>
  </si>
  <si>
    <t>Endurity MRI SR</t>
  </si>
  <si>
    <t>PM2182</t>
  </si>
  <si>
    <t>Zenus MRI DR</t>
  </si>
  <si>
    <t>PM2282</t>
  </si>
  <si>
    <t>Zenex MRI DR</t>
  </si>
  <si>
    <t>PM2172</t>
  </si>
  <si>
    <t>Endurity MRI DR</t>
  </si>
  <si>
    <t>Quadra Allure MP RF CRT Herschrittmacher</t>
  </si>
  <si>
    <t>LSP112V</t>
  </si>
  <si>
    <t>AVEIR VR Leadless Pacemaker</t>
  </si>
  <si>
    <t>LSP201A</t>
  </si>
  <si>
    <t xml:space="preserve"> AVEIR AR Leadless Pacemaker (Atrium)</t>
  </si>
  <si>
    <t>LSP203A</t>
  </si>
  <si>
    <t xml:space="preserve"> AVEIR AR2 Leadless Pacemaker (Atrium)</t>
  </si>
  <si>
    <t>LSP202V</t>
  </si>
  <si>
    <t>AVEIR Leadless Pacemaker (Ventrikel)</t>
  </si>
  <si>
    <t>LSP201A &amp; LSP202V</t>
  </si>
  <si>
    <t>AVEIR DR Leadless Pacemaker</t>
  </si>
  <si>
    <t>CDVRA500Q</t>
  </si>
  <si>
    <t>Gallant VR DF4 MRI</t>
  </si>
  <si>
    <t>CDVRA500T</t>
  </si>
  <si>
    <t>Gallant VR DF1 MRI</t>
  </si>
  <si>
    <t>Fortify Assura VR ICD, DF.1, coated</t>
  </si>
  <si>
    <t>Fortify Assura VR ICD, DF.4, coated</t>
  </si>
  <si>
    <t>Ellipse VR, DF.1, coated</t>
  </si>
  <si>
    <t>Ellipse VR, DF.4, coated</t>
  </si>
  <si>
    <t>Entrant VR DF4 MRI</t>
  </si>
  <si>
    <t>CDVRA300T</t>
  </si>
  <si>
    <t>Entrant VR, DF.1</t>
  </si>
  <si>
    <t>CDDRA500Q</t>
  </si>
  <si>
    <t>Gallant DR DF4 MRI</t>
  </si>
  <si>
    <t>CDDRA500T</t>
  </si>
  <si>
    <t>Gallant DR DF1 MRI</t>
  </si>
  <si>
    <t>Fortify Assura DR ICD, DF.1, coated</t>
  </si>
  <si>
    <t>Fortify Assura DR ICD, DF.4, coated</t>
  </si>
  <si>
    <t>Ellipse DR Defibrillator, DF.1, coated</t>
  </si>
  <si>
    <t>Ellipse DR Defibrillator, DF.4, coated</t>
  </si>
  <si>
    <t>CDDRA300T</t>
  </si>
  <si>
    <t>Entrant DR, DF.1</t>
  </si>
  <si>
    <t>CDHFA500Q</t>
  </si>
  <si>
    <t>Gallant HF, DF.4</t>
  </si>
  <si>
    <t>CDHFA500T</t>
  </si>
  <si>
    <t>Gallant HF, DF.1</t>
  </si>
  <si>
    <t>CDHFA500D</t>
  </si>
  <si>
    <t>Gallant HF, DF.4, IS.1</t>
  </si>
  <si>
    <t>CDHFA500B</t>
  </si>
  <si>
    <t>Gallant HF, DF.1. IS.1</t>
  </si>
  <si>
    <t>Quadra Assura Defibrillator, DF.1 coated</t>
  </si>
  <si>
    <t>Quadra Assura Defibrillator, DF.4, coated</t>
  </si>
  <si>
    <t>Quadra Assura MP ICD, DF.1, coated</t>
  </si>
  <si>
    <t>Quadra Assura MP ICD, DF.4, coated</t>
  </si>
  <si>
    <t>Entrant HF Defibrillator, DF.4</t>
  </si>
  <si>
    <t>CDHFA300T</t>
  </si>
  <si>
    <t>Entrant HF, DF.1</t>
  </si>
  <si>
    <t>CDHFA300D</t>
  </si>
  <si>
    <t>Entrant HF, DF.4 IS.1</t>
  </si>
  <si>
    <t>CDHFA300B</t>
  </si>
  <si>
    <t>Entrant HF, DF.1 IS.1</t>
  </si>
  <si>
    <t>DM5300</t>
  </si>
  <si>
    <t>Assert-IQ™ ICM 3+</t>
  </si>
  <si>
    <t>DM5000</t>
  </si>
  <si>
    <t>Assert-IQ™ ICM 3</t>
  </si>
  <si>
    <t>Confirm Rx</t>
  </si>
  <si>
    <t>DM4500</t>
  </si>
  <si>
    <t>Jot Dx</t>
  </si>
  <si>
    <t>DM5500</t>
  </si>
  <si>
    <t>Assert-IQ™ ICM 3 EL+</t>
  </si>
  <si>
    <t>OptiSense Optim, gerade, Schraube, 40 cm</t>
  </si>
  <si>
    <t>OptiSense Optim, gerade, Schraube, 46 cm</t>
  </si>
  <si>
    <t>IsoFlex Optim, J-Form, Anker, 46 cm</t>
  </si>
  <si>
    <t>IsoFlex Optim, gerade, Anker, 46 cm</t>
  </si>
  <si>
    <t>Tendril STS, gerade, Schraube, 46 cm</t>
  </si>
  <si>
    <t>QuickFlex µ Elektrode, 75 cm</t>
  </si>
  <si>
    <t>QuickFlex µ Elektrode, 86 cm</t>
  </si>
  <si>
    <t>QuickFlex µ Elektrode, 92 cm</t>
  </si>
  <si>
    <t>Quartet Elektrode klein, 75 cm</t>
  </si>
  <si>
    <t>Quartet Elektrode klein, 86 cm</t>
  </si>
  <si>
    <t>Quartet Elektrode dg, 75 cm</t>
  </si>
  <si>
    <t>Quartet Elektrode dg, 86 cm</t>
  </si>
  <si>
    <t>Quartet Elektrode, 75 cm</t>
  </si>
  <si>
    <t>Quartet Elektrode, 86 cm</t>
  </si>
  <si>
    <t>Quartet Elektrode, 92 cm</t>
  </si>
  <si>
    <t>Quartet Elektrode groß, 75 cm</t>
  </si>
  <si>
    <t>Quartet Elektrode groß, 86 cm</t>
  </si>
  <si>
    <t>7170Q/65</t>
  </si>
  <si>
    <t>Durata, DF.4, Anker, dual 17 cm, 65 cm</t>
  </si>
  <si>
    <t>LDA220Q/52</t>
  </si>
  <si>
    <t>LDP210Q/58</t>
  </si>
  <si>
    <t>Optisure, DF4, passiv, dual-coil, 65cm</t>
  </si>
  <si>
    <t>IsoFlex Optim, J-Form, Anker, 52 cm</t>
  </si>
  <si>
    <t>IsoFlex Optim, gerade, Anker, 52 cm</t>
  </si>
  <si>
    <t>IsoFlex Optim, gerade, Anker, 58 cm</t>
  </si>
  <si>
    <t>LPA1231/46</t>
  </si>
  <si>
    <t>UltiPace, gerade, Schraube, 46 cm</t>
  </si>
  <si>
    <t>LPA1231/52</t>
  </si>
  <si>
    <t>UltiPace, gerade, Schraube, 52 cm</t>
  </si>
  <si>
    <t>LPA1231/58</t>
  </si>
  <si>
    <t>UltiPace, gerade, Schraube, 58 cm</t>
  </si>
  <si>
    <t>LPA1231/65</t>
  </si>
  <si>
    <t>UltiPace, gerade, Schraube, 65 cm</t>
  </si>
  <si>
    <t>LPA ADDON</t>
  </si>
  <si>
    <t>UltiPace Elektrodenaufpreis</t>
  </si>
  <si>
    <t>OptiSense Optim, gerade, Schraube, 52 cm</t>
  </si>
  <si>
    <t>Tendril STS, gerade, Schraube, 100 cm</t>
  </si>
  <si>
    <t>Tendril STS, gerade, Schraube, 52 cm</t>
  </si>
  <si>
    <t>Tendril STS, gerade, Schraube, 58 cm</t>
  </si>
  <si>
    <t>Tendril STS, gerade, Schraube, 65 cm</t>
  </si>
  <si>
    <t>Venenheber 420</t>
  </si>
  <si>
    <t>Medizinischer Silikonkleber</t>
  </si>
  <si>
    <t>Endkappen 1 x IS-1/DF-1/VDD und 1 x 5 mm</t>
  </si>
  <si>
    <t>PSA Einmal-Messkabel fuer DF4/IS4</t>
  </si>
  <si>
    <t>CPS Direct PL Final Pack 7.3F 47 STR OUS</t>
  </si>
  <si>
    <t>CPS Direct PL Final Pack 7.3F 47 MP OUS</t>
  </si>
  <si>
    <t>CPS Direct PL Final Pack 7.3F 47 115 OUS</t>
  </si>
  <si>
    <t>CPS Direct PL Final Pack 7.3F 47 135 OUS</t>
  </si>
  <si>
    <t>CPS Direct PL Final Pack 7.3F 47W OUS</t>
  </si>
  <si>
    <t>CPS Direct PL Final Pack 7.3F 47 XW OUS</t>
  </si>
  <si>
    <t>CPS Direct PL Final Pack 7.3F 47 R OUS</t>
  </si>
  <si>
    <t>CPS Direct PL Final Pack 7.3F 54 STR OUS</t>
  </si>
  <si>
    <t>CPS Direct PL Final Pack 7.3F 54 MP OUS</t>
  </si>
  <si>
    <t>CPS Direct PL Final Pack 7.3F 54 115 OUS</t>
  </si>
  <si>
    <t>CPS Direct PL Final Pack 7.3F 54 135 OUS</t>
  </si>
  <si>
    <t>CPS Direct PL Final Pack 7.3F 54 W OUS</t>
  </si>
  <si>
    <t>CPS Direct PL, 54 cm, Extra Wide</t>
  </si>
  <si>
    <t>CPS Direct PL, 54 cm, Right Sided</t>
  </si>
  <si>
    <t>CPS Direct PL Final Pack 7.3F 47 145 OUS</t>
  </si>
  <si>
    <t>CPS Direct PL, 54 cm, 145 Grad</t>
  </si>
  <si>
    <t>4033A</t>
  </si>
  <si>
    <t>Elektrodenkappe</t>
  </si>
  <si>
    <t>4051L</t>
  </si>
  <si>
    <t>PSA Einmal-Messkabel fuer DF-1/IS-1</t>
  </si>
  <si>
    <t>4078G/180</t>
  </si>
  <si>
    <t>Fuehrungsdraht PTFE-beschichtet, 180 cm</t>
  </si>
  <si>
    <t>4078S/75/15</t>
  </si>
  <si>
    <t>Mandrinset fuer LV-Elektroden, 75 cm</t>
  </si>
  <si>
    <t>4078S/75/5</t>
  </si>
  <si>
    <t>4078S/86/15</t>
  </si>
  <si>
    <t>Mandrinset fuer LV-Elektroden, 86 cm</t>
  </si>
  <si>
    <t>4078S/86/5</t>
  </si>
  <si>
    <t>4140/52</t>
  </si>
  <si>
    <t>Mond Stylet Kit, RVOT, 52 cm</t>
  </si>
  <si>
    <t>4140/58</t>
  </si>
  <si>
    <t>Mond Stylet Kit, RVOT, 58 cm</t>
  </si>
  <si>
    <t>4141/52</t>
  </si>
  <si>
    <t>Mond Stylet Kit, RVOT, 52 cm , mit Tool</t>
  </si>
  <si>
    <t>4141/58</t>
  </si>
  <si>
    <t>Mond Stylet Kit, RVOT, 58 cm , mit Tool</t>
  </si>
  <si>
    <t>4141/60</t>
  </si>
  <si>
    <t>Mond Stylet Kit, RVOT, 60 cm , mit Tool</t>
  </si>
  <si>
    <t>4141/65</t>
  </si>
  <si>
    <t>Mond Stylet Kit, RVOT, 65 cm , mit Tool</t>
  </si>
  <si>
    <t>4150/52</t>
  </si>
  <si>
    <t>4151/52</t>
  </si>
  <si>
    <t>4151/58</t>
  </si>
  <si>
    <t>4151/60</t>
  </si>
  <si>
    <t>4151/65</t>
  </si>
  <si>
    <t>437-246</t>
  </si>
  <si>
    <t>Sechskantschluessel-Set, #2, #4, #6</t>
  </si>
  <si>
    <t>442-2</t>
  </si>
  <si>
    <t>Drehmomentschluessel f. alle HSM und ICD</t>
  </si>
  <si>
    <t>A001HELX</t>
  </si>
  <si>
    <t>Helix Locking Tool</t>
  </si>
  <si>
    <t>AC-DP-3</t>
  </si>
  <si>
    <t>Blindstecker (Blindstopfen) DF-1</t>
  </si>
  <si>
    <t>AC-IP-2</t>
  </si>
  <si>
    <t>Blindstecker (Blindstopfen) IS-1</t>
  </si>
  <si>
    <t>AC-IS4PP</t>
  </si>
  <si>
    <t>Blindstecker (Blindstopfen) DF4/IS4</t>
  </si>
  <si>
    <t>BLU1000</t>
  </si>
  <si>
    <t>Bluetooth USB-Adapter Merlin PCS</t>
  </si>
  <si>
    <t>BLU2000</t>
  </si>
  <si>
    <t>Bluetooth USB-Adapter NGHV für Merlin</t>
  </si>
  <si>
    <t>DS06001/52</t>
  </si>
  <si>
    <t>Mandrinsatz atrial, gebogen, 52 cm, Tool</t>
  </si>
  <si>
    <t>DS06001/65</t>
  </si>
  <si>
    <t>Mandrinsatz atrial, gebogen, 65 cm, Tool</t>
  </si>
  <si>
    <t>DS06003/46</t>
  </si>
  <si>
    <t>Mandrinsatz, mit Fixierklemme, 46 cm</t>
  </si>
  <si>
    <t>DS06003/52</t>
  </si>
  <si>
    <t>Mandrinsatz, mit Fixierklemme, 52 cm</t>
  </si>
  <si>
    <t>DS06003/58</t>
  </si>
  <si>
    <t>Mandrinsatz, mit Fixierklemme, 58 cm</t>
  </si>
  <si>
    <t>DS06003/65</t>
  </si>
  <si>
    <t>Mandrinsatz, mit Fixierklemme, 65 cm</t>
  </si>
  <si>
    <t>DS06003/75</t>
  </si>
  <si>
    <t>Mandrinsatz, mit Fixierklemme, 75 cm</t>
  </si>
  <si>
    <t>DS0A001</t>
  </si>
  <si>
    <t>Nahtmanschette 7F</t>
  </si>
  <si>
    <t>DS2A002</t>
  </si>
  <si>
    <t>CPS AIM SL VBT Accy Final Pack OUS</t>
  </si>
  <si>
    <t>DS2A003</t>
  </si>
  <si>
    <t>CPS Universal Schlitzmesser</t>
  </si>
  <si>
    <t>DS2A004</t>
  </si>
  <si>
    <t>CPS Direct SL II VBT Accy Final Pack OUS</t>
  </si>
  <si>
    <t>DS2A006</t>
  </si>
  <si>
    <t>CPS Universal II Schlitzmesser</t>
  </si>
  <si>
    <t>DS2C018</t>
  </si>
  <si>
    <t>CPS Direct Univ Final Pack 47CM STR OUS</t>
  </si>
  <si>
    <t>DS2C019</t>
  </si>
  <si>
    <t>CPS Direct Univ Final Pack 47CM 115 OUS</t>
  </si>
  <si>
    <t>DS2C020</t>
  </si>
  <si>
    <t>CPS Direct Univ Final Pack 47CM 135 OUS</t>
  </si>
  <si>
    <t>DS2C021</t>
  </si>
  <si>
    <t>CPS Direct Univ Final Pack 47CM W OUS</t>
  </si>
  <si>
    <t>DS2C022</t>
  </si>
  <si>
    <t>CPS Direct Univ Final Pack 47CM XW OUS</t>
  </si>
  <si>
    <t>DS2C023</t>
  </si>
  <si>
    <t>CPS Direct Univ Final Pack 47CM RS OUS</t>
  </si>
  <si>
    <t>DS2C025</t>
  </si>
  <si>
    <t>CPS Direct Univ Final Pack 54CM STR OUS</t>
  </si>
  <si>
    <t>DS2C026</t>
  </si>
  <si>
    <t>CPS Direct Univ Final Pack 54CM 115 OUS</t>
  </si>
  <si>
    <t>DS2C027</t>
  </si>
  <si>
    <t>CPS Direct Univ Final Pack 54CM 135 OUS</t>
  </si>
  <si>
    <t>DS2C028</t>
  </si>
  <si>
    <t>CPS Direct Univ Final Pack 54CM W OUS</t>
  </si>
  <si>
    <t>DS2C029</t>
  </si>
  <si>
    <t>CPS Direct Universal 3D</t>
  </si>
  <si>
    <t>DS2G001</t>
  </si>
  <si>
    <t>CPS Courier Draht, weich, 0.014"</t>
  </si>
  <si>
    <t>DS2G002</t>
  </si>
  <si>
    <t>CPS Courier Draht, mittelfest, 0.014"</t>
  </si>
  <si>
    <t>DS2G003</t>
  </si>
  <si>
    <t>CPS Courier Draht, fest, 0.014"</t>
  </si>
  <si>
    <t>DS2G004</t>
  </si>
  <si>
    <t>CPS Courier Draht, extra fest, 0.014"</t>
  </si>
  <si>
    <t>DS2N026-59</t>
  </si>
  <si>
    <t>CPS AIM Univ Final Pk 59CM SUBACU135 OUS</t>
  </si>
  <si>
    <t>DS2N026-65</t>
  </si>
  <si>
    <t>CPS AIM Univ Final Pk 65CM SUBACU135 OUS</t>
  </si>
  <si>
    <t>DS2N027-59</t>
  </si>
  <si>
    <t>CPS AIM Univ Final Pk 59CM SUB90 OUS</t>
  </si>
  <si>
    <t>DS2N027-65</t>
  </si>
  <si>
    <t>CPS AIM Univ Final Pk 65CM SUB90 OUS</t>
  </si>
  <si>
    <t>DS2N028-59</t>
  </si>
  <si>
    <t>CPS AIM Univ Final Pk 59CM SUBOBT45 OUS</t>
  </si>
  <si>
    <t>DS2N028-65</t>
  </si>
  <si>
    <t>CPS AIM Univ Final Pk 65CM SUBOBT45 OUS</t>
  </si>
  <si>
    <t>DS2N029-65</t>
  </si>
  <si>
    <t>CPS AIM Univ Final Pk 65CM CNCSL OUS</t>
  </si>
  <si>
    <t>DS2N030-65</t>
  </si>
  <si>
    <t>CPS AIM Univ Final Pk 65CM CNALII OUS</t>
  </si>
  <si>
    <t>DS2N100-59</t>
  </si>
  <si>
    <t>CPS AIM Universal II , Acute, 59 cm</t>
  </si>
  <si>
    <t>DS2N100-65</t>
  </si>
  <si>
    <t>CPS AIM Universal II , Acute, 65 cm</t>
  </si>
  <si>
    <t>DS2N101-59</t>
  </si>
  <si>
    <t>CPS AIM Universal II , 90 Grad, 59 cm</t>
  </si>
  <si>
    <t>DS2N101-65</t>
  </si>
  <si>
    <t>CPS AIM Universal II , 90 Grad, 65 cm</t>
  </si>
  <si>
    <t>DS2N102-59</t>
  </si>
  <si>
    <t>CPS AIM Universal II , Obtuse, 59 cm</t>
  </si>
  <si>
    <t>DS2N102-65</t>
  </si>
  <si>
    <t>CPS AIM Universal II , Obtuse, 65 cm</t>
  </si>
  <si>
    <t>DS2N103-65</t>
  </si>
  <si>
    <t>CPS AIM Universal II , CSL, 65 cm</t>
  </si>
  <si>
    <t>DS2N104-65</t>
  </si>
  <si>
    <t>CPS AIM Universal II , ALII, 65 cm</t>
  </si>
  <si>
    <t>EX1100</t>
  </si>
  <si>
    <t>Germany, EX1100 w SW v8.3 rev2</t>
  </si>
  <si>
    <t>EX4000</t>
  </si>
  <si>
    <t>MRI Aktivator</t>
  </si>
  <si>
    <t>EXT-AI-07126</t>
  </si>
  <si>
    <t>Arrow 6F Ballonkatheter, 110 cm</t>
  </si>
  <si>
    <t>EXT-AI-07126-J</t>
  </si>
  <si>
    <t>ARROW 6F Ballonkatheter J-förmig, 90 cm</t>
  </si>
  <si>
    <t>FCL-068-00</t>
  </si>
  <si>
    <t>SAFE-SHEATH 45cm</t>
  </si>
  <si>
    <t>LSCD111</t>
  </si>
  <si>
    <t>AVEIR VR Implantationskatheter</t>
  </si>
  <si>
    <t>LSCD201</t>
  </si>
  <si>
    <t>AVEIR DR Implantationskatheter</t>
  </si>
  <si>
    <t>LSCR111</t>
  </si>
  <si>
    <t>AVEIR Extraktionskatheter</t>
  </si>
  <si>
    <t>LSN25301</t>
  </si>
  <si>
    <t>Aveir Einführbesteck, 25F, 30 cm</t>
  </si>
  <si>
    <t>LSN25501</t>
  </si>
  <si>
    <t>Aveir Einführbesteck, 25F, 50 cm</t>
  </si>
  <si>
    <t>PLS-1006</t>
  </si>
  <si>
    <t>Merit PreludeSNAP Schleuse, 6F, 13 cm</t>
  </si>
  <si>
    <t>PLS-1007</t>
  </si>
  <si>
    <t>Merit PreludeSNAP Schleuse, 7F, 13 cm</t>
  </si>
  <si>
    <t>PLS-1008</t>
  </si>
  <si>
    <t>Merit PreludeSNAP Schleuse, 8F, 13 cm</t>
  </si>
  <si>
    <t>PLS-1008.5</t>
  </si>
  <si>
    <t>Merit PreludeSNAP Schleuse, 8,5F, 13 cm</t>
  </si>
  <si>
    <t>PLS-1009</t>
  </si>
  <si>
    <t>Merit PreludeSNAP Schleuse, 9F, 13 cm</t>
  </si>
  <si>
    <t>PLS-1009.5</t>
  </si>
  <si>
    <t>Merit PreludeSNAP Schleuse, 9,5F, 13 cm</t>
  </si>
  <si>
    <t>PLS-1010</t>
  </si>
  <si>
    <t>Merit PreludeSNAP Schleuse,10F, 13 cm</t>
  </si>
  <si>
    <t>PLS-1010.5</t>
  </si>
  <si>
    <t>Merit PreludeSNAP Schleuse, 10,5F, 13 cm</t>
  </si>
  <si>
    <t>PLS-1011</t>
  </si>
  <si>
    <t>Merit PreludeSNAP Schleuse, 11F, 13 cm</t>
  </si>
  <si>
    <t>PLS-1012</t>
  </si>
  <si>
    <t>Merit PreludeSNAP Schleuse, 12F, 13 cm</t>
  </si>
  <si>
    <t>PLS-1012.5</t>
  </si>
  <si>
    <t>Merit PreludeSNAP Schleuse, 12,5F, 13 cm</t>
  </si>
  <si>
    <t>S-65-F</t>
  </si>
  <si>
    <t>Ersatzmandrin fuer IS.1 Durata, 65 cm, F</t>
  </si>
  <si>
    <t>S-65-S</t>
  </si>
  <si>
    <t>Ersatzmandrin fuer IS.1 Durata, 65 cm, S</t>
  </si>
  <si>
    <t>S-65-X</t>
  </si>
  <si>
    <t>Ersatzmandrin fuer IS.1 Durata, 65 cm, X</t>
  </si>
  <si>
    <t>S-75-F</t>
  </si>
  <si>
    <t>Ersatzmandrin fuer IS.1 Durata, 75 cm, F</t>
  </si>
  <si>
    <t>TD2602NXF</t>
  </si>
  <si>
    <t>Merit Ballonkatheter, 6F, 110 cm</t>
  </si>
  <si>
    <t>TV-0700</t>
  </si>
  <si>
    <t>Nahtmanschette, 7F</t>
  </si>
  <si>
    <t>DDS2C100-42</t>
  </si>
  <si>
    <t>CPS-Locator 3D, klein</t>
  </si>
  <si>
    <t>DDS2C200-42</t>
  </si>
  <si>
    <t>CPS-Locator 3D, mittel</t>
  </si>
  <si>
    <t>DDS2C200-45</t>
  </si>
  <si>
    <t>CPS-Locator 3D, mittel, extra lang</t>
  </si>
  <si>
    <t>DDS2C300-42</t>
  </si>
  <si>
    <t>CPS-Locator 3D, groß</t>
  </si>
  <si>
    <t>CPS-Locator 3D, groß, extra lang</t>
  </si>
  <si>
    <t>3111 Ringmagnet</t>
  </si>
  <si>
    <t>Netzkabel</t>
  </si>
  <si>
    <t>Thermopapier für APS III-Drucker</t>
  </si>
  <si>
    <t>Merlin PCS, Adapter PSA Anschluss</t>
  </si>
  <si>
    <t>Merlin PCS, Telemetriekopf-Verlaengerung</t>
  </si>
  <si>
    <t>Merlin PCS, EKG Adapter fuer Simulator</t>
  </si>
  <si>
    <t>Merlin PCS, USB-RS232 Adapter</t>
  </si>
  <si>
    <t>Merlin PCS, Standard-EKG-Kabel</t>
  </si>
  <si>
    <t>Merlin PCS, Telemetriekopf (mit Magnet)</t>
  </si>
  <si>
    <t>Merlin PCS, Nullmodemkabel</t>
  </si>
  <si>
    <t>Merlin PCS, RF-Antenne</t>
  </si>
  <si>
    <t>Merlin PCS, Thermopapier</t>
  </si>
  <si>
    <t>3630M</t>
  </si>
  <si>
    <t>Magnet Merlin</t>
  </si>
  <si>
    <t>EX3150</t>
  </si>
  <si>
    <t>PSA resteril. Drei-Kammer-Messkabel</t>
  </si>
  <si>
    <t>EX3151</t>
  </si>
  <si>
    <t>PSA IS4/DF4-Messadapter</t>
  </si>
  <si>
    <t>EX3160</t>
  </si>
  <si>
    <t>PSA Kabeltasche mit Befestigung</t>
  </si>
  <si>
    <t>EX3170</t>
  </si>
  <si>
    <t>PSA 3-K Adapter fuer Einmal-Kabel 4161</t>
  </si>
  <si>
    <t>EX3180</t>
  </si>
  <si>
    <t>PSA Adapter fuer Medtronic Kabel 2292</t>
  </si>
  <si>
    <t>EX3190</t>
  </si>
  <si>
    <t>PSA, USB-Adapter fuer Merlin RF-Antenne</t>
  </si>
  <si>
    <t>CRM FEE</t>
  </si>
  <si>
    <t>LV AddOn Pauschale</t>
  </si>
  <si>
    <t>CRM SUPPORT FULL</t>
  </si>
  <si>
    <t>Interventionsservice bis 4h</t>
  </si>
  <si>
    <t>CRM SUPPORT LOW</t>
  </si>
  <si>
    <t>Implantionsservice bis 4h</t>
  </si>
  <si>
    <t>CRM SUPPORT X FULL</t>
  </si>
  <si>
    <t>Interventionsservice ab 4h</t>
  </si>
  <si>
    <t>CRM SUPPORT X LOW</t>
  </si>
  <si>
    <t>Implantionsservice ab 4h</t>
  </si>
  <si>
    <t>Absage Implantationsservice am OP Tag</t>
  </si>
  <si>
    <t>LV RENTAL FEE</t>
  </si>
  <si>
    <t>Miete Merlin Programmer 3650</t>
  </si>
  <si>
    <t>LV RENTAL FEE MER2</t>
  </si>
  <si>
    <t>Miete Merlin Programmer MER3700</t>
  </si>
  <si>
    <t>SERVICE ANFAHRT</t>
  </si>
  <si>
    <t>Anfahrtspauschale</t>
  </si>
  <si>
    <t>SERVICE AUS REGELZ</t>
  </si>
  <si>
    <t>Vor-Ort Service außerhalb Regelzeit</t>
  </si>
  <si>
    <t>SERVICE CRM</t>
  </si>
  <si>
    <t>Aufwandspauschale Wartezeit je 30Min</t>
  </si>
  <si>
    <t>SERVICE REGELZEIT</t>
  </si>
  <si>
    <t>Vor-Ort Service in der Regelzeit</t>
  </si>
  <si>
    <t>CRM LATE REQUEST FEE</t>
  </si>
  <si>
    <t>Anmeldung OP-Service nach 17Uhr am Vortag</t>
  </si>
  <si>
    <t>EX1150</t>
  </si>
  <si>
    <t>Merlin@Home Transmitter</t>
  </si>
  <si>
    <t>EX1151</t>
  </si>
  <si>
    <t>GSM/Cellular Adapter Merlin@Home</t>
  </si>
  <si>
    <t>MTX1000</t>
  </si>
  <si>
    <t>Confirm RX Patientenaktivator</t>
  </si>
  <si>
    <t>MTX2000</t>
  </si>
  <si>
    <t>Mobile Übertragungseinheit NGHV</t>
  </si>
  <si>
    <t>SERVICE TELEMED</t>
  </si>
  <si>
    <t>Merlin.net EHR Schnittstelle</t>
  </si>
  <si>
    <t>Evity 6 SR-T</t>
  </si>
  <si>
    <t>DRS Enitra 6 SR-T</t>
  </si>
  <si>
    <t>Amvia Sky SR-T</t>
  </si>
  <si>
    <t>DRS SM-System Enitra 6 SR-T</t>
  </si>
  <si>
    <t>SM-Syst. Evity 6 SR-T</t>
  </si>
  <si>
    <t>SM-Syst. Amvia Sky SR-T</t>
  </si>
  <si>
    <t>Reocor S</t>
  </si>
  <si>
    <t>Evity 6 DR-T</t>
  </si>
  <si>
    <t>DRS Enitra 6 DR-T</t>
  </si>
  <si>
    <t>Amvia Sky DR-T</t>
  </si>
  <si>
    <t>DRS SM-System Enitra 6 DR-T</t>
  </si>
  <si>
    <t>SM-Syst. Evity 6 DR-T</t>
  </si>
  <si>
    <t>SM-Syst. Amvia Sky DR-T</t>
  </si>
  <si>
    <t>Reocor D</t>
  </si>
  <si>
    <t>folgt</t>
  </si>
  <si>
    <t>Edora 8 HF-T CSP</t>
  </si>
  <si>
    <t>Edora 8 HF-T QP CSP</t>
  </si>
  <si>
    <t>Amvia Sky HF-T</t>
  </si>
  <si>
    <t>Amvia Sky HF-T QP</t>
  </si>
  <si>
    <t>SM-Syst. Amvia Sky HF-T</t>
  </si>
  <si>
    <t>SM-Syst. Amvia Sky HF-T QP</t>
  </si>
  <si>
    <t>Rivacor Rise VR-T</t>
  </si>
  <si>
    <t>Rivacor Rise VR-T DX</t>
  </si>
  <si>
    <t>Rivacor Aura VR-T DX</t>
  </si>
  <si>
    <t>Rivacor Aura VR-T</t>
  </si>
  <si>
    <t>Rivacor Sky VR-T</t>
  </si>
  <si>
    <t>Rivacor Sky VR-T DX</t>
  </si>
  <si>
    <t>Ilivia Neo 7 DR-T DF-1 ProMRI</t>
  </si>
  <si>
    <t>Rivacor Rise DR-T</t>
  </si>
  <si>
    <t>Rivacor Aura DR-T</t>
  </si>
  <si>
    <t>RIVACOR RISE DR-T CSP</t>
  </si>
  <si>
    <t>Rivacor Sky DR-T</t>
  </si>
  <si>
    <t>Acticor 7 DR-T CSP</t>
  </si>
  <si>
    <t>RIVACOR SKY DR-T CSP</t>
  </si>
  <si>
    <t>Rivacor Rise HF-T</t>
  </si>
  <si>
    <t>Rivacor Rise HF-T QP</t>
  </si>
  <si>
    <t>Rivacor Aura HF-T QP</t>
  </si>
  <si>
    <t>RIVACOR RISE HF-T CSP</t>
  </si>
  <si>
    <t>Rivacor Sky HF-T</t>
  </si>
  <si>
    <t>Rivacor Sky HF-T QP</t>
  </si>
  <si>
    <t>RIVACOR SKY HF-T CSP</t>
  </si>
  <si>
    <t xml:space="preserve">BIOMONITOR III ProMRI + CardioMessenger Smart </t>
  </si>
  <si>
    <t xml:space="preserve">BIOMONITOR III ProMRI m </t>
  </si>
  <si>
    <t>BIOMONITOR III ProMRI m + CardioMessenger Smart</t>
  </si>
  <si>
    <t>BIOMONITOR IV  + (CM+KI+Aktivator)</t>
  </si>
  <si>
    <t>471155 + ZCMS</t>
  </si>
  <si>
    <t>Pamira S 60</t>
  </si>
  <si>
    <t>Pamira S 65</t>
  </si>
  <si>
    <t>Pamira S 75</t>
  </si>
  <si>
    <t>Pamira S DX 65/15</t>
  </si>
  <si>
    <t>Pamira S DX 65/17</t>
  </si>
  <si>
    <t>Pamira SD 60/16</t>
  </si>
  <si>
    <t>Pamira SD 65/16</t>
  </si>
  <si>
    <t>Pamira SD 65/18</t>
  </si>
  <si>
    <t>Pamira SD 75/18</t>
  </si>
  <si>
    <t>Solia CSP S 53                        DE</t>
  </si>
  <si>
    <t>Solia CSP S 60                        DE</t>
  </si>
  <si>
    <t>Selectra 3D-40-42</t>
  </si>
  <si>
    <t>Selectra 3D-55-42</t>
  </si>
  <si>
    <t>Selectra 3D-65-42</t>
  </si>
  <si>
    <t>IS4/DF4</t>
  </si>
  <si>
    <t>LI-6 plus G</t>
  </si>
  <si>
    <t>LI-7 plus G</t>
  </si>
  <si>
    <t>LI-8 plus G</t>
  </si>
  <si>
    <t>LI-9 plus G</t>
  </si>
  <si>
    <t>LI-10 plus G</t>
  </si>
  <si>
    <t>LI-11 plus G</t>
  </si>
  <si>
    <t>LI-12 plus G</t>
  </si>
  <si>
    <t>Oscor AP06016B5 
Adelante 6 F</t>
  </si>
  <si>
    <t>Oscor AP07016B5 
Adelante 7 F</t>
  </si>
  <si>
    <t>Oscor AP08016B5 
Adelante 8 F</t>
  </si>
  <si>
    <t>Oscor AP09016B5 
Adelante 9 F</t>
  </si>
  <si>
    <t>Oscor AP10016B5 
Adelante 10 F</t>
  </si>
  <si>
    <t>Oscor AP11016B5 
Adelante 11 F</t>
  </si>
  <si>
    <t>S 45-F</t>
  </si>
  <si>
    <t>S 45-J</t>
  </si>
  <si>
    <t>S 45-JL</t>
  </si>
  <si>
    <t>S 45-K</t>
  </si>
  <si>
    <t>S 45-S</t>
  </si>
  <si>
    <t>S 53-F</t>
  </si>
  <si>
    <t>S 53-J</t>
  </si>
  <si>
    <t>S 53-JL</t>
  </si>
  <si>
    <t>S 53-K</t>
  </si>
  <si>
    <t>S 53-S</t>
  </si>
  <si>
    <t>S 60-F</t>
  </si>
  <si>
    <t>S 60-J</t>
  </si>
  <si>
    <t>S 60-K</t>
  </si>
  <si>
    <t>S 60-S</t>
  </si>
  <si>
    <t xml:space="preserve">S 60-C </t>
  </si>
  <si>
    <t xml:space="preserve">S 65-A </t>
  </si>
  <si>
    <t xml:space="preserve">S 65-C </t>
  </si>
  <si>
    <t>S 65-K</t>
  </si>
  <si>
    <t xml:space="preserve">S 75-A </t>
  </si>
  <si>
    <t xml:space="preserve">S 75-C </t>
  </si>
  <si>
    <t xml:space="preserve">S 75-K </t>
  </si>
  <si>
    <t>S 75-G OTW</t>
  </si>
  <si>
    <t>S 75-K OTW</t>
  </si>
  <si>
    <t>S 85-G OTW</t>
  </si>
  <si>
    <t>S 85-K OTW</t>
  </si>
  <si>
    <t>S 95-G OTW</t>
  </si>
  <si>
    <t>S 95-K OTW</t>
  </si>
  <si>
    <t>EFH-16</t>
  </si>
  <si>
    <t>EFH-20</t>
  </si>
  <si>
    <t>EFH-22</t>
  </si>
  <si>
    <t>EFH-25</t>
  </si>
  <si>
    <t>EFH-27</t>
  </si>
  <si>
    <t>EFH-28</t>
  </si>
  <si>
    <t>EFH-30</t>
  </si>
  <si>
    <t>EFH-6F-W</t>
  </si>
  <si>
    <t>EFH-7F-W</t>
  </si>
  <si>
    <t>EFH-8F-W</t>
  </si>
  <si>
    <t>DH</t>
  </si>
  <si>
    <t>DH DF4</t>
  </si>
  <si>
    <t>VL</t>
  </si>
  <si>
    <t>TW</t>
  </si>
  <si>
    <t xml:space="preserve">M-50                     </t>
  </si>
  <si>
    <t>BK-IS</t>
  </si>
  <si>
    <t>BK-IS4/DF4</t>
  </si>
  <si>
    <t>BK-N</t>
  </si>
  <si>
    <t>BS DF-1</t>
  </si>
  <si>
    <t>BS IS-1</t>
  </si>
  <si>
    <t>BS IS4</t>
  </si>
  <si>
    <t>CanGaroo M</t>
  </si>
  <si>
    <t>CanGaroo L</t>
  </si>
  <si>
    <t>CanGaroo XL</t>
  </si>
  <si>
    <t>Selectra Accessory Kit</t>
  </si>
  <si>
    <t>Selectra Slitter</t>
  </si>
  <si>
    <t>Selectra Amplatz 6.0-45</t>
  </si>
  <si>
    <t>Selectra Amplatz 6.0-55</t>
  </si>
  <si>
    <t>Selectra BIO2-45</t>
  </si>
  <si>
    <t>Selectra BIO2-55</t>
  </si>
  <si>
    <t>Selectra Extended Hook-45</t>
  </si>
  <si>
    <t>Selectra Extended Hook-55</t>
  </si>
  <si>
    <t>Selectra Hook-45</t>
  </si>
  <si>
    <t>Selectra Hook-55</t>
  </si>
  <si>
    <t>Selectra IC-50-59</t>
  </si>
  <si>
    <t>Selectra IC-50-69</t>
  </si>
  <si>
    <t>Selectra IC-90-59</t>
  </si>
  <si>
    <t>Selectra IC-90-69</t>
  </si>
  <si>
    <t>Selectra MPEP-45</t>
  </si>
  <si>
    <t>Selectra MPEP-55</t>
  </si>
  <si>
    <t>Selectra MPH-45</t>
  </si>
  <si>
    <t>Selectra MPH-55</t>
  </si>
  <si>
    <t>Selectra RIGHT-45</t>
  </si>
  <si>
    <t>Selectra RIGHT-55</t>
  </si>
  <si>
    <t>Selectra STRAIGHT-45</t>
  </si>
  <si>
    <t>Selectra STRAIGHT-55</t>
  </si>
  <si>
    <t>SafeSheath II SS6</t>
  </si>
  <si>
    <t>SafeSheath II SS7</t>
  </si>
  <si>
    <t xml:space="preserve">SafeSheath II SS8 </t>
  </si>
  <si>
    <t>SafeSheath II SS8,5</t>
  </si>
  <si>
    <t>SafeSheath II SS9</t>
  </si>
  <si>
    <t>SafeSheath II SS10</t>
  </si>
  <si>
    <t>SafeSheath II SS11</t>
  </si>
  <si>
    <t>SafeSheath II SSL6</t>
  </si>
  <si>
    <t>SafeSheath II SSL7</t>
  </si>
  <si>
    <t>SafeSheath II SSL8</t>
  </si>
  <si>
    <t>SafeSheath II SSL9</t>
  </si>
  <si>
    <t>SafeSheath II SSL10</t>
  </si>
  <si>
    <t>Bioptimal PAM Catheter 
TD2602NX 110cm 6F</t>
  </si>
  <si>
    <t>Remote Assistant III</t>
  </si>
  <si>
    <t>Netzteil 
GTM96180-1107-2.0-EU</t>
  </si>
  <si>
    <t>PK-67-L/2,6m, steril</t>
  </si>
  <si>
    <t xml:space="preserve">PK-67-S/0,8m, steril </t>
  </si>
  <si>
    <t>PK-82/1,5m, steril</t>
  </si>
  <si>
    <t xml:space="preserve">PK-83/1,5m, steril   </t>
  </si>
  <si>
    <t>PK-83/2,5m, steril</t>
  </si>
  <si>
    <t xml:space="preserve">PK-83-B/1,5m, steril    </t>
  </si>
  <si>
    <t xml:space="preserve">PK-83-B/2,5m, steril </t>
  </si>
  <si>
    <t>PK-141/2,8m, steril</t>
  </si>
  <si>
    <t>PK-155-B/2,0m Set</t>
  </si>
  <si>
    <t xml:space="preserve">PK-175/2,3m, steril </t>
  </si>
  <si>
    <t>PK-222 EU/2,8m</t>
  </si>
  <si>
    <t>PK-222-L ECG cable</t>
  </si>
  <si>
    <t>PK Elektrodenclip</t>
  </si>
  <si>
    <t xml:space="preserve">PA-1-B, steril   </t>
  </si>
  <si>
    <t xml:space="preserve">PA-1-C, steril   </t>
  </si>
  <si>
    <t xml:space="preserve">PA-2, steril            </t>
  </si>
  <si>
    <t>PGH Schlauchfolie, steril</t>
  </si>
  <si>
    <t>Akku Renamic Neo</t>
  </si>
  <si>
    <t>Bedienstiftset Renamic Neo</t>
  </si>
  <si>
    <t>Bedienstift Renamic Neo</t>
  </si>
  <si>
    <t>Deckel Akkufach Renamic Neo</t>
  </si>
  <si>
    <t>Deckel USB‑Fach, links, 
Renamic Neo</t>
  </si>
  <si>
    <t>Deckel USB‑Fach, rechts, 
Renamic Neo</t>
  </si>
  <si>
    <t>Klappe PGH/EKG‑Kabelfach 
Renamic Neo</t>
  </si>
  <si>
    <t>LTE Dongle x72h-153 EU</t>
  </si>
  <si>
    <t>exelonix USB Connect 4G-EU</t>
  </si>
  <si>
    <t>Netzteil Renamic Neo</t>
  </si>
  <si>
    <t xml:space="preserve">PGH Renamic Neo </t>
  </si>
  <si>
    <t>Zubehörtasche Renamic Neo</t>
  </si>
  <si>
    <t>Bedienstift Renamic</t>
  </si>
  <si>
    <t>Druckerpapier Renamic/ICS</t>
  </si>
  <si>
    <t>Memory Stick</t>
  </si>
  <si>
    <t>USB Bluetooth Stick</t>
  </si>
  <si>
    <t>Armmanschette</t>
  </si>
  <si>
    <t>Bedienfeldabdeckung Reocor</t>
  </si>
  <si>
    <t>Redel-Adapter für Reocor D</t>
  </si>
  <si>
    <t>Redel-Adapter für Reocor S</t>
  </si>
  <si>
    <t>Softcase Reocor</t>
  </si>
  <si>
    <t>LI-6 Plus IT</t>
  </si>
  <si>
    <t>LI-7 Plus IT</t>
  </si>
  <si>
    <t>LI-8 Plus IT</t>
  </si>
  <si>
    <t>LI-9 Plus IT</t>
  </si>
  <si>
    <t>LI-10 Plus IT</t>
  </si>
  <si>
    <t>PLS-1009/A Prelude Snap 9F</t>
  </si>
  <si>
    <t>Champion PTCA-CAR-S-
HY-I-D-014-195 SPM</t>
  </si>
  <si>
    <t>Champion PTCA-CAR-J-
HY-I-D-014-195 SPM</t>
  </si>
  <si>
    <t>Champion PTCA-CAR-S-
HY-I-H-014-195 SPM</t>
  </si>
  <si>
    <t>Champion PTCA-CAR-J-
HY-I-H-014-195 SPM</t>
  </si>
  <si>
    <t>PK-83-C</t>
  </si>
  <si>
    <t>Renamic ohne PSA-Modul - Miet-Vertrag ohne STK (inkl. Reparaturkosten) p.a.</t>
  </si>
  <si>
    <t>Renamic mit PSA-Modul - Miet-Vertrag ohne STK (inkl. Reparaturkosten) p.a.</t>
  </si>
  <si>
    <t>Renamic NEO - Miet-Vertrag ohne STK (inkl. Reparaturkosten) p.a.</t>
  </si>
  <si>
    <t>Renamic ohne PSA-Modul - Miet-Vertrag mit STK (inkl. Reparaturkosten) p.a.</t>
  </si>
  <si>
    <t>Renamic mit PSA-Modul - Miet-Vertrag mit STK (inkl. Reparaturkosten) p.a.</t>
  </si>
  <si>
    <t>Renamic NEO - Miet-Vertrag mit STK (inkl. Reparaturkosten) p.a.</t>
  </si>
  <si>
    <t>Anfahrtspauschale (Bradykardie)</t>
  </si>
  <si>
    <t>Servicezeit (Bradykardie)</t>
  </si>
  <si>
    <t>Wartezeit (Bradykardie)</t>
  </si>
  <si>
    <t>Implant. Servicepauschale - HSM (7%)</t>
  </si>
  <si>
    <t>Implantationszeit - HSM (7%)</t>
  </si>
  <si>
    <t>Wartezeit - HSM (7%)</t>
  </si>
  <si>
    <t>Revision Servicepauschale HSM</t>
  </si>
  <si>
    <t>Implant. Service Tagespauschale HSM</t>
  </si>
  <si>
    <t>Anteilige Implant. Tagespauschale HSM</t>
  </si>
  <si>
    <t>Anteilige Revision Tagespauschale</t>
  </si>
  <si>
    <t>Implant Service Zusatzmodul CSP HSM (7%)</t>
  </si>
  <si>
    <t>Rev. Service Zusatzmodul CSP HSM</t>
  </si>
  <si>
    <t>Amedtec Implant Service CSP HSM (7%)</t>
  </si>
  <si>
    <t>Amedtec Rev. Service CSP HSM</t>
  </si>
  <si>
    <t>OP-Ausfall (Bradykardie)</t>
  </si>
  <si>
    <t>Remote Unterstützung HSM</t>
  </si>
  <si>
    <t>Porto und Verpackung(Bradykardie)</t>
  </si>
  <si>
    <t>Expressversand (Bradykardie)</t>
  </si>
  <si>
    <t>Anfahrtspauschale (Tachykardie)</t>
  </si>
  <si>
    <t>Servicezeit (Tachykardie)</t>
  </si>
  <si>
    <t>Wartezeit (Tachykardie)</t>
  </si>
  <si>
    <t>Implant. Servicepauschale - ICD (7%)</t>
  </si>
  <si>
    <t>Implantationszeit - ICD (7%)</t>
  </si>
  <si>
    <t>Wartezeit - ICD (7%)</t>
  </si>
  <si>
    <t>Revision Servicepauschale ICD</t>
  </si>
  <si>
    <t>Implant. Service Tagespauschale ICD</t>
  </si>
  <si>
    <t>Anteilige Implant. Tagespauschale ICD</t>
  </si>
  <si>
    <t>Implant Service Zusatzmodul CSP ICD (7%)</t>
  </si>
  <si>
    <t>Rev. Service Zusatzmodul CSP ICD</t>
  </si>
  <si>
    <t>OP-Ausfall (Tachykardie)</t>
  </si>
  <si>
    <t>Remote Unterstützung ICD</t>
  </si>
  <si>
    <t>Porto und Verpackung(Tachykardie)</t>
  </si>
  <si>
    <t>Expressversand (Tachykardie)</t>
  </si>
  <si>
    <t>Anfahrtspauschale - Diagnostik</t>
  </si>
  <si>
    <t>Servicezeit - Diagnostik</t>
  </si>
  <si>
    <t>Wartezeit - Diagnostik</t>
  </si>
  <si>
    <t>Implant. Servicepauschale - Diagnostik</t>
  </si>
  <si>
    <t>Implantationszeit - Diagnostik</t>
  </si>
  <si>
    <t>OP-Ausfall - Diagnostik</t>
  </si>
  <si>
    <t>Porto und Verpackung - Diagnostik</t>
  </si>
  <si>
    <t>Expressversand (Diagnostik)</t>
  </si>
  <si>
    <t xml:space="preserve">Feierabend Tarif </t>
  </si>
  <si>
    <t xml:space="preserve">Wochenend Tarif </t>
  </si>
  <si>
    <t>Marketing/Werbung</t>
  </si>
  <si>
    <t>Networking</t>
  </si>
  <si>
    <t>Schulung/Training/Ausbildung</t>
  </si>
  <si>
    <t>ZSTA</t>
  </si>
  <si>
    <t>Transportkostenzuschlag für Stationsbelieferung</t>
  </si>
  <si>
    <t>ZMWZ</t>
  </si>
  <si>
    <t>Mindermengenzuschlag</t>
  </si>
  <si>
    <t>ZCSP</t>
  </si>
  <si>
    <t xml:space="preserve">Aufschlag für CSP System Conduction System Pacing </t>
  </si>
  <si>
    <t>Konsignationslagermanagement</t>
  </si>
  <si>
    <t>Dienstleistungen Administration</t>
  </si>
  <si>
    <t>Mietverträge</t>
  </si>
  <si>
    <t>Inspektion / Wartung von Geräten / Reparaturleistungen</t>
  </si>
  <si>
    <t>CardioMessenger Smart 2G CE</t>
  </si>
  <si>
    <t>CardioMessenger Smart 4G CE</t>
  </si>
  <si>
    <t>1-Kammer (HSM, extern)</t>
  </si>
  <si>
    <t>2-Kammer (HSM, extern)</t>
  </si>
  <si>
    <t>Adapta SR, 3,2 mm Anschluß</t>
  </si>
  <si>
    <t>Q20A2 IPG Q20 SR MRI SURESCAN</t>
  </si>
  <si>
    <t>Astra XT MRI</t>
  </si>
  <si>
    <t xml:space="preserve">Astra S SR MRI </t>
  </si>
  <si>
    <t>M000004A747</t>
  </si>
  <si>
    <t>externer, passagerer Einkammer-Herzschrittmacher (inkl. Kabel &amp; Case)</t>
  </si>
  <si>
    <t>Adapta DR, 3,2 mm Anschluß</t>
  </si>
  <si>
    <t>ADAPTA, VDD, IS-1, 213</t>
  </si>
  <si>
    <t>G70A2 IPG G70 DR MRI SURESCAN</t>
  </si>
  <si>
    <t>Q70A2 IPG Q70 DR MRI SURESCAN</t>
  </si>
  <si>
    <t xml:space="preserve">Astra S DR MRI </t>
  </si>
  <si>
    <t>M000004A760</t>
  </si>
  <si>
    <t>externer, passagerer Zweikammer-Herzschrittmacher (inkl. Kabel &amp; Case)</t>
  </si>
  <si>
    <t>W1TR04</t>
  </si>
  <si>
    <t>Percepta CRT-P MRI</t>
  </si>
  <si>
    <t>MC1VR01</t>
  </si>
  <si>
    <t>BUNDLE - Micra VR Die Kardiokapsel (MC1VR01)  MRT-fähiges katheterplatzierbares Einkammer-Stimulationssystem inkl. Platzierungssystem (MI2355A)</t>
  </si>
  <si>
    <t>MC2VR01</t>
  </si>
  <si>
    <t>BUNDLE - Micra VR Die Kardiokapsel Gen. II - MRT-fähiges katheterplatzierbares Einkammer-Stimulationssystem inkl. Platzierungssystem</t>
  </si>
  <si>
    <t>MC1AVR1</t>
  </si>
  <si>
    <t>BUNDLE - Micra AV Die Kardiokapsel (MC1AVR1)  MRT-fähiges katheterplatzierbares Einkammer-Stimulationssystem inkl. Platzierungssystem (MI2355A)</t>
  </si>
  <si>
    <t>MC2AVR1</t>
  </si>
  <si>
    <t>BUNDLE - Micra AV Die Kardiokapsel Gen. II - MRT-fähiges katheterplatzierbares Einkammer-Stimulationssystem inkl. Platzierungssystem</t>
  </si>
  <si>
    <t>DVFB2D1</t>
  </si>
  <si>
    <t>AICD 1K Visia AF XT DF1 MRI</t>
  </si>
  <si>
    <t>DVFB2D4</t>
  </si>
  <si>
    <t>AICD 1K Visia AF XT DF4 MRI</t>
  </si>
  <si>
    <t>Crome HF VR MRI DF-1</t>
  </si>
  <si>
    <t>Crome HF VR MRI DF-4</t>
  </si>
  <si>
    <t>DVPC3D1CL</t>
  </si>
  <si>
    <t>Crome HF VR Solution MRI DF-1</t>
  </si>
  <si>
    <t>DVPC3D4CL</t>
  </si>
  <si>
    <t>Crome HF VR Solution MRI DF-4</t>
  </si>
  <si>
    <t>M000005A500</t>
  </si>
  <si>
    <t>Crome HF DF4 MRI + OmniaSecure BND</t>
  </si>
  <si>
    <t>Evera XT DR MRI DF-4-Konnektor</t>
  </si>
  <si>
    <t>Evera S DR MRI DF-4-Konnektor</t>
  </si>
  <si>
    <t>Crome HF DR MRI DF-1</t>
  </si>
  <si>
    <t>Crome HF DR MRI DF-4</t>
  </si>
  <si>
    <t>DDPC3D1CL</t>
  </si>
  <si>
    <t>Crome HF DR Solution MRI DF-1</t>
  </si>
  <si>
    <t>DDPC3D4CL</t>
  </si>
  <si>
    <t>Crome HF DR Solution MRI DF-4</t>
  </si>
  <si>
    <t>M000005A501</t>
  </si>
  <si>
    <t>Crome HF DR DF4 MRI + OmniaSecure BND</t>
  </si>
  <si>
    <t>Amplia MRI QUAD DF4 Konnektor</t>
  </si>
  <si>
    <t>Compia MRI, DF-1 Konnektor</t>
  </si>
  <si>
    <t>Compia MRI, DF-4 Konnektor</t>
  </si>
  <si>
    <t>Compia MRI QUAD, DF-4 Konnektor</t>
  </si>
  <si>
    <t>DTMA2D1</t>
  </si>
  <si>
    <t>Claria CRT-D MRI DF-1</t>
  </si>
  <si>
    <t>DTMA2D4</t>
  </si>
  <si>
    <t>Claria CRT-D MRI DF-4</t>
  </si>
  <si>
    <t>DTPB2D1</t>
  </si>
  <si>
    <t>Cobalt HF CRT-D MRI DF-1</t>
  </si>
  <si>
    <t>DTPB2D4</t>
  </si>
  <si>
    <t>Cobalt HF CRT-D MRI DF-4</t>
  </si>
  <si>
    <t>DTPB2Q1</t>
  </si>
  <si>
    <t>Cobalt HF QUAD CRT-D MRI DF-1</t>
  </si>
  <si>
    <t>DTPB2QQ</t>
  </si>
  <si>
    <t>Cobalt HF QUAD CRT-D MRI DF-4</t>
  </si>
  <si>
    <t>DTPC2D1CL</t>
  </si>
  <si>
    <t>Crome HF Solution MRI CRT-D DF-1</t>
  </si>
  <si>
    <t>DTPC2D4CL</t>
  </si>
  <si>
    <t>Crome HF Solution MRI CRT-D DF-4</t>
  </si>
  <si>
    <t>DTPC2Q1CL</t>
  </si>
  <si>
    <t>Crome HF Quad Solution MRI CRT-D DF-1</t>
  </si>
  <si>
    <t>DTPC2QQCL</t>
  </si>
  <si>
    <t>Crome HF Quad Solution MRI CRT-D DF-4</t>
  </si>
  <si>
    <t>M000005A502</t>
  </si>
  <si>
    <t>AICD 3K Crome HF MRI + OmniaSecure BND</t>
  </si>
  <si>
    <t>DVEA3E4</t>
  </si>
  <si>
    <t>Aurora EV-ICD</t>
  </si>
  <si>
    <t>REVEAL LINQ: minimalinvasiv einführbarer Herzmonitor (ICM), inkl. Aktivierungsgerät PA96000</t>
  </si>
  <si>
    <t>REVEAL LINQ SOLUTION: minimalinvasiv einführbarer Herzmonitor (ICM), inkl. Aktivierungsgerät PA96000 und MyCareLink Monitor</t>
  </si>
  <si>
    <t>Attain Ability OTW: CRT Elektrode zur Linksherzstimulation, bipolar, 78 cm</t>
  </si>
  <si>
    <t>Attain Ability OTW: CRT Elektrode zur Linksherzstimulation, bipolar, 88 cm</t>
  </si>
  <si>
    <t>Attain Ability Plus: CRT Elektrode zur Linksherzstimulation, multiprogrammierbar, zwei Pole, 78 cm</t>
  </si>
  <si>
    <t>Attain Ability Plus: CRT Elektrode zur Linksherzstimulation, multiprogrammierbar, zwei Pole, 88 cm</t>
  </si>
  <si>
    <t>Attain Ability Straight:  CRT Elektrode zur Linksherzstimulation, multiprogrammierbar, zwei Pole, 78 cm</t>
  </si>
  <si>
    <t>Attain Ability Straight: CRT Elektrode zur Linksherzstimulation, multiprogrammierbar, zwei Pole, 88 cm</t>
  </si>
  <si>
    <t>Attain Performa: CRT Elektrode zur Linksherzstimulation, 4 steroidfreisetzende Pole, zweifach gebogen, 78 cm</t>
  </si>
  <si>
    <t>Attain Performa: CRT Elektrode zur Linksherzstimulation, 4 steroidfreisetzende Pole, zweifach gebogen, 88 cm</t>
  </si>
  <si>
    <t>Attain Performa: CRT Elektrode zur Linksherzstimulation, 4 steroidfreisetzende Pole, gerade, 78 cm</t>
  </si>
  <si>
    <t>Attain Performa: CRT Elektrode zur Linksherzstimulation, 4 steroidfreisetzende Pole, gerade, 88 cm</t>
  </si>
  <si>
    <t>Attain Performa: CRT Elektrode zur Linksherzstimulation, 4 steroidfreisetzende Pole, S-förmig, 78 cm</t>
  </si>
  <si>
    <t>Attain Performa: CRT Elektrode zur Linksherzstimulation,4 steroidfreisetzende Pole, S-förmig, 88 cm</t>
  </si>
  <si>
    <t>Attain Stability Quad</t>
  </si>
  <si>
    <t>Sprint Quattro MRI: ICD Schraubelektrode,  DF-4-Anschluss, steroidfreisetzend, 2 Spulen, 55 cm, SureScan</t>
  </si>
  <si>
    <t>EV240152</t>
  </si>
  <si>
    <t>Aurora EV-ICD Elektrode 52cm</t>
  </si>
  <si>
    <t>EV240163</t>
  </si>
  <si>
    <t>Aurora EV-ICD Elektrode 63cm</t>
  </si>
  <si>
    <t>3930M64</t>
  </si>
  <si>
    <t>LEAD 3930M64 OUS MKT 64 CM DF4 MR 27L</t>
  </si>
  <si>
    <t>3930M69</t>
  </si>
  <si>
    <t>LEAD 3930M69 OUS MKT 69 CM DF4 MR 27L</t>
  </si>
  <si>
    <t>3930M74</t>
  </si>
  <si>
    <t>LEAD 3930M74 OUS MKT 74 CM DF4 MR 27L</t>
  </si>
  <si>
    <t>3930M79</t>
  </si>
  <si>
    <t>LEAD 3930M79 OUS MKT 79 CM DF4 MR 27L</t>
  </si>
  <si>
    <t>3930M84</t>
  </si>
  <si>
    <t>LEAD 3930M84 OUS MKT 84 CM DF4 MR 27L</t>
  </si>
  <si>
    <t>Select Secure: Schraubelektrode, steroidfreisetzend, bipolar, 49 cm</t>
  </si>
  <si>
    <t>Select Secure: Schraubelektrode, steroidfreisetzend, bipolar, 59 cm</t>
  </si>
  <si>
    <t>Select Secure: Schraubelektrode, steroidfreisetzend, bipolar, 69 cm</t>
  </si>
  <si>
    <t>Select Secure: Schraubelektrode, steroidfreisetzend, bipolar, 74 cm</t>
  </si>
  <si>
    <t>CapSure Sense MRI: Ankerelektrode, MRT-fähig, steroidfreisetzend,  bipolar, 52 cm</t>
  </si>
  <si>
    <t>Select Secure: Schraubelektrode, steroidfreisetzend, bipolar, 110 cm</t>
  </si>
  <si>
    <t>Attain Venogramm Ballonkatheter</t>
  </si>
  <si>
    <t>10729-001</t>
  </si>
  <si>
    <t>FlowGuard Elektrodeneinführbesteck, 7 Fr, peel away, mit Ventil, 14 cm, 21,5 cm Dilatator</t>
  </si>
  <si>
    <t>10729-002</t>
  </si>
  <si>
    <t>FlowGuard Elektrodeneinführbesteck, 8 Fr, peel away, mit Ventil, 14 cm, 21,5 cm Dilatator</t>
  </si>
  <si>
    <t>10729-003</t>
  </si>
  <si>
    <t>FlowGuard Elektrodeneinführbesteck, 9 Fr, peel away, mit Ventil, 14 cm, 21,5 cm Dilatator</t>
  </si>
  <si>
    <t>10729-004</t>
  </si>
  <si>
    <t>FlowGuard Elektrodeneinführbesteck, 10,5 Fr, peel away, mit Ventil, 14 cm, 21,5 cm Dilatator</t>
  </si>
  <si>
    <t>10730-001</t>
  </si>
  <si>
    <t>FlowGuard Elektrodeneinführbesteck, 7 Fr, peel away, mit Ventil, 14 cm, 21,5 cm Dilatator, 5er Pack</t>
  </si>
  <si>
    <t>10730-002</t>
  </si>
  <si>
    <t>FlowGuard Elektrodeneinführbesteck, 8 Fr, peel away, mit Ventil, 14 cm, 21,5 cm Dilatator, 5er Pack</t>
  </si>
  <si>
    <t>10730-003</t>
  </si>
  <si>
    <t>FlowGuard Elektrodeneinführbesteck, 9 Fr, peel away, mit Ventil, 14 cm, 21,5 cm Dilatator, 5er Pack</t>
  </si>
  <si>
    <t>10730-004</t>
  </si>
  <si>
    <t>FlowGuard Elektrodeneinführbesteck, 10,5 Fr, peel away, mit Ventil, 14 cm, 21,5 cm Dilatator, 5er Pack</t>
  </si>
  <si>
    <t>6207-S1</t>
  </si>
  <si>
    <t>Einführbesteck, 7 French, für Einkammer- Herzschrittmacher</t>
  </si>
  <si>
    <t>6207-S5</t>
  </si>
  <si>
    <t>Einführbesteck, 7 French, für Einkammer- Herzschrittmacher, 5er Pack</t>
  </si>
  <si>
    <t>6208-S1</t>
  </si>
  <si>
    <t>Einführbesteck, 8 French, für Einkammer- Herzschrittmacher</t>
  </si>
  <si>
    <t>6208-S5</t>
  </si>
  <si>
    <t>Einführbesteck, 8 French,  für Einkammer- Herzschrittmacher, 5er Pack</t>
  </si>
  <si>
    <t>6209-S1</t>
  </si>
  <si>
    <t>Einführbesteck, 9 French, für Einkammer- Herzschrittmacher</t>
  </si>
  <si>
    <t>6209-S5</t>
  </si>
  <si>
    <t>Einführbesteck, 9 French,  für Einkammer- Herzschrittmacher, 5er Pack</t>
  </si>
  <si>
    <t>6210-S1</t>
  </si>
  <si>
    <t>Einführbesteck, 10,5 French, für Einkammer- Herzschrittmacher</t>
  </si>
  <si>
    <t>6210-S5</t>
  </si>
  <si>
    <t>Einführbesteck, 10,5 French, für Einkammer- Herzschrittmacher, 5er Pack</t>
  </si>
  <si>
    <t>6211-S1</t>
  </si>
  <si>
    <t>Einführbesteck, 11 French, für Einkammer- Herzschrittmacher</t>
  </si>
  <si>
    <t>6211-S5</t>
  </si>
  <si>
    <t>Einführbesteck, 11 French, für Einkammer- Herzschrittmacher, 5er Pack</t>
  </si>
  <si>
    <t>6212-S1</t>
  </si>
  <si>
    <t>Einführbesteck, 12 French, für Einkammer- Herzschrittmacher</t>
  </si>
  <si>
    <t>6214-S1</t>
  </si>
  <si>
    <t>Einführbesteck, 14 French, für Einkammer- Herzschrittmacher</t>
  </si>
  <si>
    <t>6214-S5</t>
  </si>
  <si>
    <t>Einführbesteck, 14 French, für Einkammer- Herzschrittmacher, 5er Pack</t>
  </si>
  <si>
    <t>Prelude Snap Elektrodeneinführbesteck, 7Fr, Splittable, mit Ventil, 13 cm, 5er Pack</t>
  </si>
  <si>
    <t>Prelude Snap Elektrodeneinführbesteck, 8Fr, Splittable, mit Ventil, 13 cm, 5er Pack</t>
  </si>
  <si>
    <t>Prelude Snap Elektrodeneinführbesteck, 9Fr, Splittable, mit Ventil, 13 cm, 5er Pack</t>
  </si>
  <si>
    <t>PLS-10105</t>
  </si>
  <si>
    <t>Prelude Snap Elektrodeneinführbesteck, 10,5Fr, Splittable, mit Ventil, 13 cm, 5er Pack</t>
  </si>
  <si>
    <t>SS10</t>
  </si>
  <si>
    <t>Einführbesteck SafeSheath II 13cm, 10 French</t>
  </si>
  <si>
    <t>SS11</t>
  </si>
  <si>
    <t>Einführbesteck SafeSheath II 13cm, 11 French</t>
  </si>
  <si>
    <t>SS12</t>
  </si>
  <si>
    <t>Einführbesteck SafeSheath II 13cm, 12 French</t>
  </si>
  <si>
    <t>SS125</t>
  </si>
  <si>
    <t>Einführbesteck SafeSheath II 13cm, 12,5 French</t>
  </si>
  <si>
    <t>SS6</t>
  </si>
  <si>
    <t>Einführbesteck SafeSheath II 13cm, 6 French</t>
  </si>
  <si>
    <t>SS95</t>
  </si>
  <si>
    <t>Einführbesteck SafeSheath II 13cm, 9,5 French</t>
  </si>
  <si>
    <t>SSCL9</t>
  </si>
  <si>
    <t>Einführbesteck SafeSheath für Aurora EV-ICD</t>
  </si>
  <si>
    <t>SSL10</t>
  </si>
  <si>
    <t>Einführbesteck SafeSheath II 23cm(lang), 10 French</t>
  </si>
  <si>
    <t>SSL105</t>
  </si>
  <si>
    <t>Einführbesteck SafeSheath II 23cm(lang), 10,5 French</t>
  </si>
  <si>
    <t>SSL11</t>
  </si>
  <si>
    <t>Einführbesteck SafeSheath II 23cm(lang), 11 French</t>
  </si>
  <si>
    <t>SSL6</t>
  </si>
  <si>
    <t>Einführbesteck SafeSheath II 23cm(lang), 6 French</t>
  </si>
  <si>
    <t>SSL7</t>
  </si>
  <si>
    <t>Einführbesteck SafeSheath II 23cm(lang), 7 French</t>
  </si>
  <si>
    <t>SSL8</t>
  </si>
  <si>
    <t>Einführbesteck SafeSheath II 23cm(lang), 8 French</t>
  </si>
  <si>
    <t>SSL9</t>
  </si>
  <si>
    <t>Einführbesteck SafeSheath II 23cm(lang), 9 French</t>
  </si>
  <si>
    <t>GWR419488</t>
  </si>
  <si>
    <t>Attain Hybrid Führungsdraht, 108 cm</t>
  </si>
  <si>
    <t>GWR419588</t>
  </si>
  <si>
    <t>Attain Hybrid Führungsdraht GWR419588, 108 cm</t>
  </si>
  <si>
    <t>GWR419688</t>
  </si>
  <si>
    <t>6227DEF04</t>
  </si>
  <si>
    <t>Attain deflectable - steuerbarer Führungskatheter</t>
  </si>
  <si>
    <t>6248VI-130</t>
  </si>
  <si>
    <t>Attain Select II SureValve: Subselektions-Katheter, 130 Grad Spitze - STANDARD</t>
  </si>
  <si>
    <t>6248VI-130L</t>
  </si>
  <si>
    <t>Attain Select II SureValve: Subselektions-Katheter, 130 Grad Spitze - LANG</t>
  </si>
  <si>
    <t>6248VI-130P</t>
  </si>
  <si>
    <t>Attain Select II Petite SureValve: Subselektions-Katheter, 130 Grad Spitze - STANDARD</t>
  </si>
  <si>
    <t>6248VI-90</t>
  </si>
  <si>
    <t>Attain Select II SureValve: Subselektions-Katheter, 90 Grad Spitze - STANDARD</t>
  </si>
  <si>
    <t>6248VI-90L</t>
  </si>
  <si>
    <t>Attain Select II SureValve: Subselektions-Katheter, 90 Grad Spitze - LANG</t>
  </si>
  <si>
    <t>6248VI-90P</t>
  </si>
  <si>
    <t>Attain Select II Petite SureValve: Subselektions-Katheter, 90 Grad Spitze - STANDARD</t>
  </si>
  <si>
    <t>6248VI-90S</t>
  </si>
  <si>
    <t>Attain Select II SureValve: Subselektions-Katheter, 90 Grad Spitze - KURZ</t>
  </si>
  <si>
    <t>6248VI-90SP</t>
  </si>
  <si>
    <t>Attain Select II Petite SureValve: Subselektions-Katheter, 90 Grad Spitze - KURZ</t>
  </si>
  <si>
    <t>6250VI-3D</t>
  </si>
  <si>
    <t>Attain Command SureValve: 3D-Koronarsinus Führungskatheter mit integriertem Ventil</t>
  </si>
  <si>
    <t>6250VI-45S</t>
  </si>
  <si>
    <t>Attain Command SureValve: Koronarsinus Deep seating Führungskatheter mit integriertem Ventil, straight, 45 cm</t>
  </si>
  <si>
    <t>6250VI-50S</t>
  </si>
  <si>
    <t>Attain Command SureValve: Koronarsinus Deep seating Führungskatheter mit integriertem Ventil, straight, 50 cm</t>
  </si>
  <si>
    <t>6250VI-57S</t>
  </si>
  <si>
    <t>Attain Command SureValve: Koronarsinus Deep seating Führungskatheter mit integriertem Ventil, straight, 57 cm</t>
  </si>
  <si>
    <t>6250VI-AM</t>
  </si>
  <si>
    <t>Attain Command SureValve: Amplatz Koronarsinus-Führungskatheter mit integriertem Ventil</t>
  </si>
  <si>
    <t>6250VIC</t>
  </si>
  <si>
    <t>Attain Command SureValve: Kit curved CS-Kath. (Ext.Hook+MB2), intgr. Ventil inkl. Univ.Slitter, ValveTool, GuideWire</t>
  </si>
  <si>
    <t>6250VI-EH</t>
  </si>
  <si>
    <t>Attain Command SureValve: Extended Hook Koronarsinus-Führungskatheter mit integriertem Ventil</t>
  </si>
  <si>
    <t>6250VI-EHXL</t>
  </si>
  <si>
    <t>Attain Command SureValve: Extended Hook XL  Koronarsinus-Führungskatheter mit integriertem Ventil</t>
  </si>
  <si>
    <t>6250VI-MB2</t>
  </si>
  <si>
    <t>Attain Command SureValve: MB2 Koronarsinus-Führungskatheter mit integriertem Ventil</t>
  </si>
  <si>
    <t>6250VI-MB2X</t>
  </si>
  <si>
    <t>Attain Command SureValve: MB2 Deep seating Koronarsinus-Führungskatheter mit integriertem Ventil</t>
  </si>
  <si>
    <t>6250VI-MP</t>
  </si>
  <si>
    <t>Attain Command SureValve: MP Koronarsinus-Führungskatheter mit integriertem Ventil</t>
  </si>
  <si>
    <t>6250VI-MPR</t>
  </si>
  <si>
    <t>Attain Command SureValve: Multipurpose right Koronarsinus-Führungskatheter mit integriertem Ventil</t>
  </si>
  <si>
    <t>6250VI-MPX</t>
  </si>
  <si>
    <t>Attain Command SureValve: Multipurpose Deep seating Koronarsinus-Führungskatheter mit integriertem Ventil</t>
  </si>
  <si>
    <t>6250VIS</t>
  </si>
  <si>
    <t>Attain Command SureValve: Kit straight CS-Kath. (45 u.50 cm), intgr. Ventil inkl. Univ.Slitter, ValveTool, GuideWire</t>
  </si>
  <si>
    <t>C304-HIS</t>
  </si>
  <si>
    <t>SelectSite: steuerbarer Führungskatheter, HBP</t>
  </si>
  <si>
    <t>C304L6906</t>
  </si>
  <si>
    <t>SelectSite: steuerbarer Führungskatheter, 40 cm</t>
  </si>
  <si>
    <t>C304S5906</t>
  </si>
  <si>
    <t>SelectSite: steuerbarer Führungskatheter, 30 cm</t>
  </si>
  <si>
    <t>C315H2002</t>
  </si>
  <si>
    <t>Führungskatheter für SelectSecure Elektrode, leicht gebogene Form, 20 cm</t>
  </si>
  <si>
    <t>C315H4002</t>
  </si>
  <si>
    <t>Führungskatheter für SelectSecure Elektrode, leicht gebogene Form, 40 cm</t>
  </si>
  <si>
    <t>C315HIS02</t>
  </si>
  <si>
    <t>Führungskatheter für SelectSecure Elektrode, 42 cm</t>
  </si>
  <si>
    <t>C315J02</t>
  </si>
  <si>
    <t>Führungskatheter für SelectSecure Elektrode, J-förmig, 30 cm</t>
  </si>
  <si>
    <t>C315S1002</t>
  </si>
  <si>
    <t>Führungskatheter für SelectSecure Elektrode, 40 cm</t>
  </si>
  <si>
    <t>C315S402</t>
  </si>
  <si>
    <t>Führungskatheter für SelectSecure Elektrode, 30 cm</t>
  </si>
  <si>
    <t>C315S502</t>
  </si>
  <si>
    <t>5492AL</t>
  </si>
  <si>
    <t>Patientenkabel für externe Herzsschrittmacher, wiederverwendbar, atrial</t>
  </si>
  <si>
    <t>5492VL</t>
  </si>
  <si>
    <t>Patientenkabel für externe Herzsschrittmacher, wiederverwendbar, ventrikulär</t>
  </si>
  <si>
    <t>5846AL</t>
  </si>
  <si>
    <t>Patientenkabel für externe Herzschrittmacher, einmal verwendbar, atrial, berührungsgeschützt, lang</t>
  </si>
  <si>
    <t>5846VL</t>
  </si>
  <si>
    <t>Patientenkabel für externe Herzschrittmacher, einmal verwendbar, ventrikulär, berührungsgeschützt, lang</t>
  </si>
  <si>
    <t>ADA2-REVADDICD</t>
  </si>
  <si>
    <t>Revisionsaufschlag Defibrillatorelektrode</t>
  </si>
  <si>
    <t>ADA2-REVADDLV4798 </t>
  </si>
  <si>
    <t>Revisionsaufschlag LV-Elektrode Attain Stability Quad</t>
  </si>
  <si>
    <t>ADA2-REVADDLV4x96 </t>
  </si>
  <si>
    <t>Revisionsaufschlag LV-Elektrode Ability Non-Quad</t>
  </si>
  <si>
    <t>ADA2-REVADDLV4x98</t>
  </si>
  <si>
    <t>Revisionsaufschlag LV-Elektrode Performa Quad</t>
  </si>
  <si>
    <t>ADA2-ZUSCHLAG4798</t>
  </si>
  <si>
    <t>Zuschlag für Attain Stability Quad-Elektrode mit Solara Quad/Compia Quad</t>
  </si>
  <si>
    <t>ADA3-REVADDHSM</t>
  </si>
  <si>
    <t>Revisionsaufschlag Herzschrittmacherelektrode</t>
  </si>
  <si>
    <t>CMRM6122INT</t>
  </si>
  <si>
    <t>TYRX absorbierbare antibakterielle Hülle - Größe: Medium, verlängertes UBD</t>
  </si>
  <si>
    <t>CMRM6133INT</t>
  </si>
  <si>
    <t>TYRX absorbierbare antibakterielle Hülle - Größe: Large, verlängertes UBD</t>
  </si>
  <si>
    <t>PK5-1TYRXLARGE</t>
  </si>
  <si>
    <t>TYRX absorbierbare antibakterielle Hülle - Größe: Large, verlängertes UBD - 5+1er Paket</t>
  </si>
  <si>
    <t>PK5-1TYRXLAR-MED</t>
  </si>
  <si>
    <t>TYRX absorbierbare antibakterielle Hülle - Größe: Large/Medium, verlängertes UBD - 5+1er Paket Medium/Large</t>
  </si>
  <si>
    <t>PK5-1TYRXMEDI</t>
  </si>
  <si>
    <t>TYRX absorbierbare antibakterielle Hülle - Größe: Medium, verlängertes UBD - 5+1er Paket</t>
  </si>
  <si>
    <t>PK10-2TYRXLARGE</t>
  </si>
  <si>
    <t>HSM AICD Zub TYRX Gr. Large 10+2 Stk.</t>
  </si>
  <si>
    <t>PK10-2TYRXLAR-MED</t>
  </si>
  <si>
    <t>HSM AICD Zub TYRX Gr. 10+2er Paket Large/Medium</t>
  </si>
  <si>
    <t>PK10-2TYRXMEDI</t>
  </si>
  <si>
    <t>HSM AICD Zub TYRX Gr. Medium 10+2 Stk.</t>
  </si>
  <si>
    <t>Chirurgisches Messkabel mit Krokodilklemmen intraop. Messung HSMImplant für Analyzer 2290/9790</t>
  </si>
  <si>
    <t>Adapter für DF-4 Elektrode: Zum Anschluss einer zusätzlichen Coil-Elektrode mit DF-1-Anschluss</t>
  </si>
  <si>
    <t>Analyzer-Adapter - auf 5487/5832/5833</t>
  </si>
  <si>
    <t>Einwegbeutel, 5er Pack</t>
  </si>
  <si>
    <t>Analyzer- Patientenkabel</t>
  </si>
  <si>
    <t>Drehschlüssel für Schraubelektroden</t>
  </si>
  <si>
    <t>Druckerpapier für Programmiergerät 9790/2090, 6er Pack</t>
  </si>
  <si>
    <t>sterile Hüllen für 2090/9790 Programmierkopf, 10er Pack (nur solange verfügbar)</t>
  </si>
  <si>
    <t>Blindstopfen für DF-1 Anschluß</t>
  </si>
  <si>
    <t>Blindstopfen für UNI/BI IS-1 Konektoranschluss</t>
  </si>
  <si>
    <t>Testmagnet zur Kontrolle von Herzschrittmachern, 4er Pack</t>
  </si>
  <si>
    <t>Programmierkopf 24965 für LINQ Mobile Manager</t>
  </si>
  <si>
    <t>080118</t>
  </si>
  <si>
    <t>medizinischer Silikon-Kleber</t>
  </si>
  <si>
    <t>Adapter für 2290 Analyzer</t>
  </si>
  <si>
    <t>Y-Adapter für zwei DF-1 Elektroden auf einen DF-1 Anschluss-Länge 25</t>
  </si>
  <si>
    <t>24950D</t>
  </si>
  <si>
    <t>MyCareLink Patientenmonitor D</t>
  </si>
  <si>
    <t>24950E</t>
  </si>
  <si>
    <t>MyCareLink Patientenmonitor 24950E</t>
  </si>
  <si>
    <t>24950G</t>
  </si>
  <si>
    <t>MyCareLink Patientenmonitor 24950G</t>
  </si>
  <si>
    <t>24950J</t>
  </si>
  <si>
    <t>MyCareLink Patientenmonitor 24950J</t>
  </si>
  <si>
    <t>5437A</t>
  </si>
  <si>
    <t>Interface Adapter</t>
  </si>
  <si>
    <t>5832S</t>
  </si>
  <si>
    <t>chirurgisches Kabel, wiederverwendbar</t>
  </si>
  <si>
    <t>5833SL</t>
  </si>
  <si>
    <t>Chirurgisches Messkabel mit Krokodilklemmen zur intraop. Messung und Stimulation bei Herzschrittmacherimplantation</t>
  </si>
  <si>
    <t>5867-AS</t>
  </si>
  <si>
    <t>Sleeve zur Fixierung der Elektrode</t>
  </si>
  <si>
    <t>5867-3M</t>
  </si>
  <si>
    <t>Abdeckkappen-Set (5 mm, 3,2 mm LP, IS-1)</t>
  </si>
  <si>
    <t>5873C</t>
  </si>
  <si>
    <t>Schraubenzieher-Set, verschiedene</t>
  </si>
  <si>
    <t>5873W</t>
  </si>
  <si>
    <t>Drehmomentschraubenzieher</t>
  </si>
  <si>
    <t>6052-45</t>
  </si>
  <si>
    <t>Mandrin, weiß, J-förmig, 45 cm</t>
  </si>
  <si>
    <t>6052-53</t>
  </si>
  <si>
    <t>Mandrin, weiß, J-förmig, 53 cm</t>
  </si>
  <si>
    <t>6052-58</t>
  </si>
  <si>
    <t>Mandrin, weiß, J-förmig, 58 cm</t>
  </si>
  <si>
    <t>6054-52</t>
  </si>
  <si>
    <t>Mandrin, rostrot, gerade, 52 cm</t>
  </si>
  <si>
    <t>6054-58</t>
  </si>
  <si>
    <t>Mandrin, rostrot, gerade, 58 cm</t>
  </si>
  <si>
    <t>6054-65</t>
  </si>
  <si>
    <t>Mandrin, rostrot, gerade, 65 cm</t>
  </si>
  <si>
    <t>6054-75</t>
  </si>
  <si>
    <t>KIT Mandrin, rostrot, gerade, 75 cm</t>
  </si>
  <si>
    <t>6054-85</t>
  </si>
  <si>
    <t>Mandrin, rostrot, gerade, 85 cm</t>
  </si>
  <si>
    <t>6056M</t>
  </si>
  <si>
    <t>DF-4 Zubehör Kit inkl. AccuRead, Pinch-On Tool (Drehschlüssel), Quick-Twist Tool (Drehschlüssel), Stylet Guide</t>
  </si>
  <si>
    <t>6057-110</t>
  </si>
  <si>
    <t>Mandrin, blau, gerade, 110 cm</t>
  </si>
  <si>
    <t>6057-52</t>
  </si>
  <si>
    <t>Mandrin, blau, gerade, 52 cm</t>
  </si>
  <si>
    <t>6057-58</t>
  </si>
  <si>
    <t>Mandrin, blau, gerade, 58 cm</t>
  </si>
  <si>
    <t>6057-65</t>
  </si>
  <si>
    <t>Mandrin, blau, gerade, 65 cm</t>
  </si>
  <si>
    <t>6057-75</t>
  </si>
  <si>
    <t>Mandrin, blau, gerade, 75 cm</t>
  </si>
  <si>
    <t>6082-110</t>
  </si>
  <si>
    <t>Mandrin, grau, gerade, 110 cm</t>
  </si>
  <si>
    <t>6082-45</t>
  </si>
  <si>
    <t>Mandrin, grau, gerade, 45 cm</t>
  </si>
  <si>
    <t>6082-52</t>
  </si>
  <si>
    <t>Mandrin, grau, gerade, 52 cm</t>
  </si>
  <si>
    <t>6082-58</t>
  </si>
  <si>
    <t>Mandrin, grau, gerade, 58 cm</t>
  </si>
  <si>
    <t>6082-65</t>
  </si>
  <si>
    <t>Mandrin, grau, gerade, 65 cm</t>
  </si>
  <si>
    <t>6082-75</t>
  </si>
  <si>
    <t>Mandrin, grau, gerade, 75 cm</t>
  </si>
  <si>
    <t>6091-53</t>
  </si>
  <si>
    <t>Mandrin ,grau, J-förmig, 53 cm</t>
  </si>
  <si>
    <t>6091-58</t>
  </si>
  <si>
    <t>Mandrin, grau, J-förmig, 58 cm</t>
  </si>
  <si>
    <t>6091-65</t>
  </si>
  <si>
    <t>Mandrin,grau, J-förmig, 65 cm</t>
  </si>
  <si>
    <t>6093-52</t>
  </si>
  <si>
    <t>Mandrin 6093, violett, gerade, 52 cm</t>
  </si>
  <si>
    <t>6093-58</t>
  </si>
  <si>
    <t>Mandrin 6093, violett, gerade, 58 cm</t>
  </si>
  <si>
    <t>6093-65</t>
  </si>
  <si>
    <t>Mandrin 6093, violett, gerade, 65 cm</t>
  </si>
  <si>
    <t>6093-75</t>
  </si>
  <si>
    <t>Mandrin 6093, violett, gerade, 75 cm</t>
  </si>
  <si>
    <t>6093-85</t>
  </si>
  <si>
    <t>Mandrin 6093, violett, gerade, 85 cm</t>
  </si>
  <si>
    <t>6094-52</t>
  </si>
  <si>
    <t>Mandrin 6094, J-förmig, blau, 52 cm</t>
  </si>
  <si>
    <t>6094-58</t>
  </si>
  <si>
    <t>Mandrin 6094, J-förmig, blau, 58 cm</t>
  </si>
  <si>
    <t>6230UNI</t>
  </si>
  <si>
    <t>Schlitzmesser 6230UNI</t>
  </si>
  <si>
    <t>6232ADJ</t>
  </si>
  <si>
    <t>Schlitzmesser 6232ADJ, justierbar</t>
  </si>
  <si>
    <t>6248VAL</t>
  </si>
  <si>
    <t>Einführventil</t>
  </si>
  <si>
    <t>6996T</t>
  </si>
  <si>
    <t>Tunnelierstab für ICD-Elektrode 6996SQ</t>
  </si>
  <si>
    <t>B-IS-15SS2</t>
  </si>
  <si>
    <t>ADAPTOR LEAD B-IS-15SS2 15CM OSCOR</t>
  </si>
  <si>
    <t>BIS-BIS-17</t>
  </si>
  <si>
    <t>EXTENDER LEAD BIS-BIS-17 17CM OSCOR</t>
  </si>
  <si>
    <t>BIS-BIS-40</t>
  </si>
  <si>
    <t>Adapter zur Konnektion einer Elektrode</t>
  </si>
  <si>
    <t>BIS-IS-15</t>
  </si>
  <si>
    <t>ADAPTOR LEAD BIS-IS-15 15CM OSCOR</t>
  </si>
  <si>
    <t>BLV-BIS-10</t>
  </si>
  <si>
    <t>Adapter zur Konnektion einer Elektrode mit bipolaren LV-1 Inline Stecker an einen bipolaren IS-1 Konnektor, 10 cm</t>
  </si>
  <si>
    <t>BLV-BIS-40</t>
  </si>
  <si>
    <t>Adapter zur Konnektion einer Elektrode mit bipolaren LV-1 Inline Stecker an einen bipolaren IS-1 Konnektor, 40 cm</t>
  </si>
  <si>
    <t>EAZ101</t>
  </si>
  <si>
    <t>Tunneling Tool Zone 1 für Aurora EV-ICD</t>
  </si>
  <si>
    <t>EAZ201</t>
  </si>
  <si>
    <t>Tunneling Tool Zone 2 für Aurora EV-ICD</t>
  </si>
  <si>
    <t>LNQTOOL</t>
  </si>
  <si>
    <t>Reveal LINQ Inzisions- und Insertions-Tool</t>
  </si>
  <si>
    <t>PA96000</t>
  </si>
  <si>
    <t>Patienten-Aktivierungsgerät für Herzmonitor Reveal</t>
  </si>
  <si>
    <t>SSSA-09</t>
  </si>
  <si>
    <t>Hämostaseventil</t>
  </si>
  <si>
    <t>SSSA-EW-09</t>
  </si>
  <si>
    <t>Hämostaseventil (extended Wings)</t>
  </si>
  <si>
    <t>TVI07</t>
  </si>
  <si>
    <t>transvalvuläre Einführhilfe zur Einbringung der Attain Ability 4196 in den SafeSheath-Versiegelungsadapter, 5-er Paket</t>
  </si>
  <si>
    <t>5944RL</t>
  </si>
  <si>
    <t>CONN ROTATABLE CONNECTOR 5944RL</t>
  </si>
  <si>
    <t>C320LBBL45</t>
  </si>
  <si>
    <t>CATHETER C320LBBL45 LARGE CUR 45 GBL CE</t>
  </si>
  <si>
    <t>C320LBBL48</t>
  </si>
  <si>
    <t>CATHETER C320LBBL48 LARGE CUR 48 GBL CE</t>
  </si>
  <si>
    <t>C320LBBS45</t>
  </si>
  <si>
    <t>CATHETER C320LBBS45 SMALL CUR 45 GBL CE</t>
  </si>
  <si>
    <t>C320LBBS48</t>
  </si>
  <si>
    <t>CATHETER C320LBBS48 SMALL CUR 48 GBL CE</t>
  </si>
  <si>
    <t>Programmiergerät 2090</t>
  </si>
  <si>
    <t>Programmiergerät Encore</t>
  </si>
  <si>
    <t>SmartSync Gerätemanager</t>
  </si>
  <si>
    <t>LINQ™ Mobile Manager (LMM)</t>
  </si>
  <si>
    <t>Programmierkopf 24967 für LINQ Mobile Manager und SmartSync</t>
  </si>
  <si>
    <t>2067L</t>
  </si>
  <si>
    <t>Programmierkopf für Programmiergerät 2090, lang</t>
  </si>
  <si>
    <t>2090EC</t>
  </si>
  <si>
    <t>EKG-Kabel für Programmiergerät 2090</t>
  </si>
  <si>
    <t>2090ECL</t>
  </si>
  <si>
    <t>EKG-Kabel für Programmiergerät 2090, lang</t>
  </si>
  <si>
    <t>2090XS</t>
  </si>
  <si>
    <t>Bedienstift (Touch Pen) STYLUS 2090XS</t>
  </si>
  <si>
    <t>SSA4-BECONNECTED</t>
  </si>
  <si>
    <t>"BeConnected" Service</t>
  </si>
  <si>
    <t>SSA2-SUPIMPAMBULA</t>
  </si>
  <si>
    <t>OP-Support Remote ambulant</t>
  </si>
  <si>
    <t>SUPIM2PAUA2-K1</t>
  </si>
  <si>
    <t>Implantationspauschale Tagtarif Zweit- und Folge OP, 120 Minuten Arbeits- und bis zu 30 Minuten Wartezeit</t>
  </si>
  <si>
    <t>SUPIM2PAUA2-K2</t>
  </si>
  <si>
    <t>Implantationspauschale Nachttarif Zweit- und Folge OP, 120 Minuten Arbeits- und bis zu 30 Minuten Wartezeit</t>
  </si>
  <si>
    <t>SUPIM2PAUA2-K3</t>
  </si>
  <si>
    <t>Implantationspauschale Wochenendtarif Zweit- und Folge OP, 120 Minuten Arbeits- und bis zu 30 Minuten Wartezeit</t>
  </si>
  <si>
    <t>SUPIMP000A2-K1</t>
  </si>
  <si>
    <t>Serviceeinsatz Tagtarif 30 Minuten</t>
  </si>
  <si>
    <t>SUPIMP000A2-K2</t>
  </si>
  <si>
    <t>Serviceeinsatz Nachttarif 30 Minuten</t>
  </si>
  <si>
    <t>SUPIMP000A2-K3</t>
  </si>
  <si>
    <t>Serviceeinsatz Wochenendtarif 30 Minuten</t>
  </si>
  <si>
    <t>SUPIMPPAUA2-K1</t>
  </si>
  <si>
    <t>Implantationspauschale Tagtarif inkl. Anfahrt, 120 Minuten Arbeits- und bis zu 30 Minuten Wartezeit</t>
  </si>
  <si>
    <t>SUPIMPPAUA2-K2</t>
  </si>
  <si>
    <t>Implantationspauschale Nachttarif inkl. Anfahrt, 120 Minuten Arbeits- und bis zu 30 Minuten Wartezeit</t>
  </si>
  <si>
    <t>SUPIMPPAUA2-K3</t>
  </si>
  <si>
    <t>Implantationspauschale Wochenendtarif inkl. Anfahrt, 120 Minuten Arbeits- und bis zu 30 Minuten Wartezeit</t>
  </si>
  <si>
    <t>SUPNOSPAUA2-K1</t>
  </si>
  <si>
    <t>Absage einer bestellten Implantationspauschale Tag Tarif</t>
  </si>
  <si>
    <t>SUPNOSPAUA2-K2</t>
  </si>
  <si>
    <t>Absage einer bestellten Implantationspauschale Feierabendtarif</t>
  </si>
  <si>
    <t>SUPNOSPAUA2-K3</t>
  </si>
  <si>
    <t>Absage einer bestellten Implantationspauschale Wochenendtarif</t>
  </si>
  <si>
    <t>SUPTRAVELA2-K1</t>
  </si>
  <si>
    <t>Anfahrt</t>
  </si>
  <si>
    <t>SUPWAIT00A2-K1</t>
  </si>
  <si>
    <t>Wartezeit Tagtarif bis zu 30 Minuten</t>
  </si>
  <si>
    <t>SUPWAIT00A2-K2</t>
  </si>
  <si>
    <t>Wartezeit Nachttarif bis zu 30 Minuten</t>
  </si>
  <si>
    <t>SUPWAIT00A2-K3</t>
  </si>
  <si>
    <t>Wartezeit Wochenendtarif bis zu 30 Minuten</t>
  </si>
  <si>
    <t>TPM025C</t>
  </si>
  <si>
    <t>CELEA SR</t>
  </si>
  <si>
    <t>TPM021C</t>
  </si>
  <si>
    <t>ALIZEA SR</t>
  </si>
  <si>
    <t>TPM024C</t>
  </si>
  <si>
    <t>CELEA DR</t>
  </si>
  <si>
    <t>TPM020C</t>
  </si>
  <si>
    <t>ALIZEA DR</t>
  </si>
  <si>
    <t>EDIS VR DF1 MP</t>
  </si>
  <si>
    <t>EDIS VR DF4 MP</t>
  </si>
  <si>
    <t>TDF055C</t>
  </si>
  <si>
    <t>ENERGYA VR (DF1) 3110</t>
  </si>
  <si>
    <t>TDF057C</t>
  </si>
  <si>
    <t>ENERGYA VR (DF4) 3140</t>
  </si>
  <si>
    <t>TDF043C</t>
  </si>
  <si>
    <t xml:space="preserve">ULYS DF1 VR 2210 </t>
  </si>
  <si>
    <t>TDF049C</t>
  </si>
  <si>
    <t xml:space="preserve">ULYS DF4 VR 2240 </t>
  </si>
  <si>
    <t>EDIS DR DF1/IS1 MP</t>
  </si>
  <si>
    <t>EDIS DR DF4/IS1 MP</t>
  </si>
  <si>
    <t>TDF056C</t>
  </si>
  <si>
    <t>ENERGYA DR (DF1) 3410</t>
  </si>
  <si>
    <t>TDF058C</t>
  </si>
  <si>
    <t>ENERGYA DR (DF4) 3440</t>
  </si>
  <si>
    <t>TDF044C</t>
  </si>
  <si>
    <t>ULYS DF1 DR 2510</t>
  </si>
  <si>
    <t>TDF050C</t>
  </si>
  <si>
    <t xml:space="preserve">ULYS DF4 DR 2540 </t>
  </si>
  <si>
    <t>TDF065C</t>
  </si>
  <si>
    <t>ENERGYA CRT-D (DF4/IS4) 3744</t>
  </si>
  <si>
    <t>TDF063C</t>
  </si>
  <si>
    <t>ENERGYA CRT-D (DF1/IS1) 3711</t>
  </si>
  <si>
    <t>TDF064C</t>
  </si>
  <si>
    <t>ENERGYA CRT-D (DF4/IS1) 3741</t>
  </si>
  <si>
    <t>INVICTA 1C R58</t>
  </si>
  <si>
    <t>INVICTA 1 CR68</t>
  </si>
  <si>
    <t>TLT002C</t>
  </si>
  <si>
    <t>INVICTA 2C R58</t>
  </si>
  <si>
    <t>TLT006C</t>
  </si>
  <si>
    <t>INVICTA 2 CR 68</t>
  </si>
  <si>
    <t>TLD015C</t>
  </si>
  <si>
    <t>SonRtip  MRI ROW</t>
  </si>
  <si>
    <t>TLT019C</t>
  </si>
  <si>
    <t>NAVIGO 4LV 2D 78 MRI</t>
  </si>
  <si>
    <t>TLT020C</t>
  </si>
  <si>
    <t>NAVIGO 4LV 2D 88 MRI</t>
  </si>
  <si>
    <t>TLT021C</t>
  </si>
  <si>
    <t>NAVIGO 4LV Arc 78 MRI</t>
  </si>
  <si>
    <t>TLT022C</t>
  </si>
  <si>
    <t>NAVIGO 4LV Arc 88 MRI</t>
  </si>
  <si>
    <t>F47507</t>
  </si>
  <si>
    <t>Introducer PTFE PeelAway 7F/0.038in - 17cm</t>
  </si>
  <si>
    <t>F47508</t>
  </si>
  <si>
    <t>Introducer PTFE PeelAway 8F/0.038in</t>
  </si>
  <si>
    <t>F47509</t>
  </si>
  <si>
    <t>Introducer PTFE PeelAway 9F/0.038in</t>
  </si>
  <si>
    <t>F47510</t>
  </si>
  <si>
    <t>Introducer PTFE PeelAway 10F/0.038in</t>
  </si>
  <si>
    <t>F47512</t>
  </si>
  <si>
    <t>Introducer PTFE PeelAway 12F/0.038in</t>
  </si>
  <si>
    <t>ICV1204</t>
  </si>
  <si>
    <t>Drehmomentschraubendreher steril</t>
  </si>
  <si>
    <t>MAP500</t>
  </si>
  <si>
    <t>MERIT Torquer</t>
  </si>
  <si>
    <t>Torquer PTCA-Drähte</t>
  </si>
  <si>
    <t>PE18125</t>
  </si>
  <si>
    <t xml:space="preserve">Ultraschallbezug </t>
  </si>
  <si>
    <t>RA103</t>
  </si>
  <si>
    <t>Druckerpapier für Orchestra</t>
  </si>
  <si>
    <t>Druckerpapier Orchstra /Orchestra+</t>
  </si>
  <si>
    <t>RF006</t>
  </si>
  <si>
    <t>Ultraschallbezug steril: Zur Anreichung Progrmmierkopf in Sterilbereiche</t>
  </si>
  <si>
    <t>RL009</t>
  </si>
  <si>
    <t>Blindstecker IS-1</t>
  </si>
  <si>
    <t>RL055</t>
  </si>
  <si>
    <t>LDS2 Kit 90°</t>
  </si>
  <si>
    <t>RL056</t>
  </si>
  <si>
    <t>LDS2 Kit MPA</t>
  </si>
  <si>
    <t>RL057</t>
  </si>
  <si>
    <t>LDS2 Kit CS</t>
  </si>
  <si>
    <t>RL058</t>
  </si>
  <si>
    <t>LDS2 Kit AL3</t>
  </si>
  <si>
    <t>RL069</t>
  </si>
  <si>
    <t>TYI - TVI 9-11F</t>
  </si>
  <si>
    <t>RL100</t>
  </si>
  <si>
    <t>Pulmoball</t>
  </si>
  <si>
    <t>RL423</t>
  </si>
  <si>
    <t>Blindstecker DF-1</t>
  </si>
  <si>
    <t>RL428</t>
  </si>
  <si>
    <t>Terminal Pin Cap IS-1 (SJ)</t>
  </si>
  <si>
    <t>RL429</t>
  </si>
  <si>
    <t>Terminal Pin Cap DF-1</t>
  </si>
  <si>
    <t>RL438</t>
  </si>
  <si>
    <t xml:space="preserve">Terminal Pin Cap IS-1 </t>
  </si>
  <si>
    <t>RL470</t>
  </si>
  <si>
    <t>Blindstecker DF4/IS4</t>
  </si>
  <si>
    <t>RLK03C</t>
  </si>
  <si>
    <t>Re-Intervention Kit INVICTA Elektroden - 58 cm</t>
  </si>
  <si>
    <t>RLK04C</t>
  </si>
  <si>
    <t>Re-Intervention Kit INVICTA Elektroden - 68 cm</t>
  </si>
  <si>
    <t>RLK05C</t>
  </si>
  <si>
    <t>Re-Intervention Kit Navigo Elektroden - 78 cm</t>
  </si>
  <si>
    <t>RLK06C</t>
  </si>
  <si>
    <t>Re-Intervention Kit Navigo Elektroden - 88 cm</t>
  </si>
  <si>
    <t>RLK40C</t>
  </si>
  <si>
    <t>Re-Intervention Kit VEGA Elektroden - 45 cm</t>
  </si>
  <si>
    <t>RLK41C</t>
  </si>
  <si>
    <t>Re-Intervention Kit VEGA Elektroden - 58 cm</t>
  </si>
  <si>
    <t>RLK42C</t>
  </si>
  <si>
    <t>Mandrins für VEGA R58 &amp; RF46D</t>
  </si>
  <si>
    <t>RLK54C</t>
  </si>
  <si>
    <t>Reintervention Kit for Xfine TX25D / JX25D</t>
  </si>
  <si>
    <t>RLK55C</t>
  </si>
  <si>
    <t>Reintervention Kit  for Xfine TX26D</t>
  </si>
  <si>
    <t>RLK56C</t>
  </si>
  <si>
    <t>TAC0001</t>
  </si>
  <si>
    <t xml:space="preserve">Subselector Merit Bern </t>
  </si>
  <si>
    <t>TAC0002</t>
  </si>
  <si>
    <t xml:space="preserve">Subselector Merit Hook </t>
  </si>
  <si>
    <t>TAC0003</t>
  </si>
  <si>
    <t>Subselector Merit Vertebral</t>
  </si>
  <si>
    <t>TAC0005</t>
  </si>
  <si>
    <t>Subselector Merit RIM</t>
  </si>
  <si>
    <t>TAC0006</t>
  </si>
  <si>
    <t>Subselector Merit MW2</t>
  </si>
  <si>
    <t>TAC0045</t>
  </si>
  <si>
    <t>Re-Intervention Kit SonRtip Elektroden - 52 cm</t>
  </si>
  <si>
    <t>TAC0052</t>
  </si>
  <si>
    <t>Magnet (unsteril)</t>
  </si>
  <si>
    <t>TAC0054</t>
  </si>
  <si>
    <t>INTROD. PFTE GREATBATCH 7F  - 15 cm</t>
  </si>
  <si>
    <t>TAC0055</t>
  </si>
  <si>
    <t>INTROD. PFTE GREATBATCH 9F  - 15 cm</t>
  </si>
  <si>
    <t>TAC0097</t>
  </si>
  <si>
    <t>INTROD. PFTE GREATBATCH 8F   - 15 cm</t>
  </si>
  <si>
    <t>TAC0098</t>
  </si>
  <si>
    <t>INTROD. PFTE GREATBATCH 10F   - 15 cm</t>
  </si>
  <si>
    <t>TAC0099</t>
  </si>
  <si>
    <t>INTROD. PFTE GREATBATCH 12F   - 15 cm</t>
  </si>
  <si>
    <t>TAC0109</t>
  </si>
  <si>
    <t>Optiseal Valved Greatbatch 9F</t>
  </si>
  <si>
    <t>TAC0110</t>
  </si>
  <si>
    <t>Optiseal Valved Greatbatch 7F</t>
  </si>
  <si>
    <t>TAC0117</t>
  </si>
  <si>
    <t>Worley Courb STD</t>
  </si>
  <si>
    <t>TAC0119</t>
  </si>
  <si>
    <t>Worley Courb Jumbo - Führungskatheter LV Elektroden Typ Worley Jumbo</t>
  </si>
  <si>
    <t>TAC0120</t>
  </si>
  <si>
    <t>LVI Worley Renal</t>
  </si>
  <si>
    <t>TAC0123</t>
  </si>
  <si>
    <t>LVI WORLEY Multi - Innerer Katheter für Worley - Multipurpose</t>
  </si>
  <si>
    <t>TAC0160</t>
  </si>
  <si>
    <t>Optiseal Valved Greatbatch 8F</t>
  </si>
  <si>
    <t>TAC0161</t>
  </si>
  <si>
    <t>Optiseal Valved Greatbatch 10F</t>
  </si>
  <si>
    <t>TAC0162</t>
  </si>
  <si>
    <t>Optiseal Valved Greatbatch 11F</t>
  </si>
  <si>
    <t>TAC0170</t>
  </si>
  <si>
    <t>Terminal Pin Cap DF-1/IS-1  (5mm)</t>
  </si>
  <si>
    <t>TAC0172</t>
  </si>
  <si>
    <t>PTCA Draht - Hydrophil- Länge  190 cm - 0,014 in - Härte: Mittel - gerade Form</t>
  </si>
  <si>
    <t>TAC0173</t>
  </si>
  <si>
    <t>PTCA-Draht- Hydraview EDS (straight , stiff tip) PTCA-Drähte</t>
  </si>
  <si>
    <t>TAC0175</t>
  </si>
  <si>
    <t>PTCA Draht - Hydrophil- Länge  190 cm - 0,014 in - Härte: Mittel - J- Form</t>
  </si>
  <si>
    <t>TAC0176</t>
  </si>
  <si>
    <t>PTCA Draht - Hydrophil- Länge  190 cm - 0,014 in - Härte: Steif - J- Form</t>
  </si>
  <si>
    <t>TAC0179</t>
  </si>
  <si>
    <t>Situs Target 50° (Subselector für LDS)</t>
  </si>
  <si>
    <t>TAC0181</t>
  </si>
  <si>
    <t>Schlitzmesser Worley Katheter</t>
  </si>
  <si>
    <t>TAC0191</t>
  </si>
  <si>
    <t>Druckerpapier SmartTouch Programmiergerät (Tablet)</t>
  </si>
  <si>
    <t>CORODYN P2 F7 110 CM PUR</t>
  </si>
  <si>
    <t>B10031</t>
  </si>
  <si>
    <t>Inductive Telemetry Head CPR4 USB</t>
  </si>
  <si>
    <t>PSA adapter für DF4/IS4 Elektroden</t>
  </si>
  <si>
    <t>G999</t>
  </si>
  <si>
    <t>Dongle CPR 3 Kopf Smart Touch</t>
  </si>
  <si>
    <t>K379</t>
  </si>
  <si>
    <t>Smart ECG SmartTouch</t>
  </si>
  <si>
    <t>KA017</t>
  </si>
  <si>
    <t>CPR 3 Programmierkopf (für Orchestra /+)</t>
  </si>
  <si>
    <t>TPR001C</t>
  </si>
  <si>
    <t>Smart Touch XT Tablet with stylus, Docking Station with EU power cord &amp; CPR4 with Printer and Kit ECG</t>
  </si>
  <si>
    <t>TPR002C</t>
  </si>
  <si>
    <t xml:space="preserve">Smart Touch XT Tablet with stylus, Docking Station with EU power cord &amp; CPR4 with Printer </t>
  </si>
  <si>
    <t>TPR003C</t>
  </si>
  <si>
    <t>Smart Touch XT Tablet with stylus, Docking Station with EU power cord &amp; CPR4 with Kit ECG</t>
  </si>
  <si>
    <t>TPR004C</t>
  </si>
  <si>
    <t>Smart Touch XT Tablet with stylus, Docking Station with EU power cord &amp; CPR4</t>
  </si>
  <si>
    <t>V167</t>
  </si>
  <si>
    <t>SmartTouch ST Programmiergerät ( nur Tablet)</t>
  </si>
  <si>
    <t>V174</t>
  </si>
  <si>
    <t xml:space="preserve">Docking Station SmartTouch </t>
  </si>
  <si>
    <t>V175</t>
  </si>
  <si>
    <t>Drucker - Blue Tooth  SmartTouch</t>
  </si>
  <si>
    <t>TAC0208</t>
  </si>
  <si>
    <t>Stylet-Kuli SmartTouch</t>
  </si>
  <si>
    <t>TAC0209</t>
  </si>
  <si>
    <t>Stylet Halter SmartTouch</t>
  </si>
  <si>
    <t>RC290</t>
  </si>
  <si>
    <t>EKG Kabel kurz Programmiergerät</t>
  </si>
  <si>
    <t>RC294</t>
  </si>
  <si>
    <t>EKG Kabel lang Programmiergerät(für Orchestra /+)</t>
  </si>
  <si>
    <t>SL-CRM-SER31</t>
  </si>
  <si>
    <t>STK Prüfung von Programmiergeräten gemäß MPBetreibVO</t>
  </si>
  <si>
    <t>SL-CRM-SER46</t>
  </si>
  <si>
    <t>STK Prüfung von Programmiergeräten</t>
  </si>
  <si>
    <t>SL-CRM-SER12</t>
  </si>
  <si>
    <t>Gerätemiete (monatlich, mind. Laufzeit 12 Monate ab Vertragsbeginn)</t>
  </si>
  <si>
    <t>Gerätemiete Zweitgerät (monatlich, mind. Laufzeit 12 Monate ab Vertragsbeginn)</t>
  </si>
  <si>
    <t>SL-CRM-SER34</t>
  </si>
  <si>
    <t>Zuschlag auf in Anspruch genommene Serviceleistung im definierten Wochenend-Zeitraum-  gilt von Mo.-Fr. zwischen 20:00 bis 7:00 Uhr/an Wochenenden &amp; Feiertagen
Der Wochenendtarif gilt Mo.-Fr. in der Zeit von 20:00 Uhr bis 07:00 Uhr, Sa.-So. und an Feiertagen</t>
  </si>
  <si>
    <t>n.a.</t>
  </si>
  <si>
    <t xml:space="preserve">Zertifizierung von OP-Personal zum eigenständigen Implantsupport für MP CRM Produkten </t>
  </si>
  <si>
    <t>SL-CRM-SER32</t>
  </si>
  <si>
    <t>Techn. Support Brady/Tachy für 3 Kammergeräte (Neuimplantation/Wechsel/Revision)</t>
  </si>
  <si>
    <t>Techn. Support Brady/Tachy für 1- und 2-Kammergeräte (Neuimplantation/Wechsel/Revision)</t>
  </si>
  <si>
    <t>SL-CRM-SER09</t>
  </si>
  <si>
    <t>Sonderzustellung, kurzfristig bestellte Ware,  außerhalb der vertraglichen Regelungen</t>
  </si>
  <si>
    <t>SL-CRM-SER03</t>
  </si>
  <si>
    <t>Wartezeit=Zeit ab dem Zeitpunkt der bestellten Uhrzeit</t>
  </si>
  <si>
    <t>SL-CRM-SER39</t>
  </si>
  <si>
    <t>Angefragte Sonderdienstleistung, z.B. Umsatzberichte, Produktvebrauchsauswertungen</t>
  </si>
  <si>
    <t>SL-CRM-SER40</t>
  </si>
  <si>
    <t>Regelmässige Konsilagerprüfung min.1/4 jährl., short UBD Controlling, Produktnachlieferungen/-tausch. Jahrespauschale</t>
  </si>
  <si>
    <t>SL-CRM-SER10</t>
  </si>
  <si>
    <t>Unterstützung durch MicroPort CRM Fachpersonal bei Nachsorgen, Trouble Shooting, Gerätedeaktivierung vor OP etc. ggf. zzgl Anfahrtspauschale</t>
  </si>
  <si>
    <t>SL-CRM-SER35</t>
  </si>
  <si>
    <t>Kurzfristige Absage bestellter Implantationssupport - gültig ab 4h vor bestellter Implantation</t>
  </si>
  <si>
    <t>SL-CRM-SER41</t>
  </si>
  <si>
    <t>Telemedizin - Remote Monitoring: 
Einschluß eines Remote fähigen kardiologischen Implantats in das MicroPort Remote Monitoring Systems (RMS) SmartView</t>
  </si>
  <si>
    <t xml:space="preserve">Anfahrtspauschale </t>
  </si>
  <si>
    <r>
      <t xml:space="preserve">Bitte tragen Sie hier alle Komponenten ein, die in einem </t>
    </r>
    <r>
      <rPr>
        <b/>
        <sz val="11"/>
        <rFont val="Calibri"/>
        <family val="2"/>
        <scheme val="minor"/>
      </rPr>
      <t>ICD/CRT-D-System (inkl. nicht-transvenöse ICD-Systeme)</t>
    </r>
    <r>
      <rPr>
        <sz val="11"/>
        <rFont val="Calibri"/>
        <family val="2"/>
        <scheme val="minor"/>
      </rPr>
      <t xml:space="preserve"> enthalten sind.
Die Zeilenanzahl ist beliebig erweiterbar.</t>
    </r>
  </si>
  <si>
    <r>
      <t xml:space="preserve">Bitte tragen Sie hier alle Komponenten ein, die in einem </t>
    </r>
    <r>
      <rPr>
        <b/>
        <sz val="11"/>
        <rFont val="Calibri"/>
        <family val="2"/>
        <scheme val="minor"/>
      </rPr>
      <t>HSM/CRT-P-System (inkl. leadless)</t>
    </r>
    <r>
      <rPr>
        <sz val="11"/>
        <rFont val="Calibri"/>
        <family val="2"/>
        <scheme val="minor"/>
      </rPr>
      <t xml:space="preserve"> enthalten sind.
Die Zeilenanzahl ist beliebig erweiterbar.</t>
    </r>
  </si>
  <si>
    <t>bitte tragen Sie hier alle Komponenten ein, die in einem  HSM/CRT-P-System (inkl. leadless) enthalten sind</t>
  </si>
  <si>
    <t>bitte tragen Sie hier alle Komponenten ein, die in einem ICD/CRT-D-System (inkl. nicht-transvenöse ICD-Systeme) enthalten sind</t>
  </si>
  <si>
    <t>Acticor 7 HF-T QP DF4 IS4 ProMRI</t>
  </si>
  <si>
    <t>Acticor 7 HF-T DF4 IS-1 ProMRI</t>
  </si>
  <si>
    <t>Rivacor 7 HF-T QP DF4 IS4 ProMRI</t>
  </si>
  <si>
    <t>Rivacor 7 HF-T DF4 IS-1 ProMRI</t>
  </si>
  <si>
    <t>Intica Neo 7 HF-T QP DF-1 IS4 ProMRI</t>
  </si>
  <si>
    <t>Intica Neo 7 HF-T DF-1 IS-1 ProMRI</t>
  </si>
  <si>
    <t>Rivacor 5 HF-T QP DF4 IS4 ProMRI</t>
  </si>
  <si>
    <t>Rivacor 5 HF-T DF4 IS-1 ProMRI</t>
  </si>
  <si>
    <t>Ilivia Neo 7 HF-T DF-1 IS-1 ProMRI</t>
  </si>
  <si>
    <t>Ilivia Neo 7 HF-T QP DF-1 IS4 ProMRI</t>
  </si>
  <si>
    <t>Inlexa 3 HF-T DF-1 IS-1 ProMRI</t>
  </si>
  <si>
    <t>Inlexa 3 HF-T DF4 IS-1 ProMRI</t>
  </si>
  <si>
    <t>Inlexa 3 HF-T QP DF-1 IS4 ProMRI</t>
  </si>
  <si>
    <t>Inlexa 3 HF-T QP DF4 IS4 ProMRI</t>
  </si>
  <si>
    <t>Intica Neo 5 HF-T QP DF-1 IS4 ProMRI</t>
  </si>
  <si>
    <t>Intica Neo 5 HF-T DF-1 IS-1 ProMRI</t>
  </si>
  <si>
    <t>Rivacor 3 HF-T QP DF4 IS4 ProMRI</t>
  </si>
  <si>
    <t>Rivacor 3 HF-T DF4 IS-1 ProMRI</t>
  </si>
  <si>
    <t>DRS Ilivia Neo 7 HF-T</t>
  </si>
  <si>
    <t>DRS Ilivia Neo 7 HF-T QP</t>
  </si>
  <si>
    <t>DRS Rivacor 5 HF-T</t>
  </si>
  <si>
    <t>DRS Rivacor 5 HF-T QP</t>
  </si>
  <si>
    <t>DRS Intica Neo 7 HF-T</t>
  </si>
  <si>
    <t>DRS Intica Neo 7 HF-T QP</t>
  </si>
  <si>
    <t>DRS Rivacor 7 HF-T</t>
  </si>
  <si>
    <t>DRS Rivacor 7 HF-T QP</t>
  </si>
  <si>
    <t>Rivacor Aura HF-T</t>
  </si>
  <si>
    <t>ICD-Syst. Rivacor 5 HF-T CSP</t>
  </si>
  <si>
    <t>ICD-Syst. Rivacor 7 HF-T CSP</t>
  </si>
  <si>
    <t>ICD-Syst. Acticor 7 HF-T CSP</t>
  </si>
  <si>
    <t>Acticor 7 DR-T DF4 ProMRI</t>
  </si>
  <si>
    <t>Rivacor 7 DR-T DF4 ProMRI</t>
  </si>
  <si>
    <t>Intica Neo 7 DR-T DF-1 ProMRI</t>
  </si>
  <si>
    <t>Rivacor 5 DR-T DF4 ProMRI</t>
  </si>
  <si>
    <t>Inlexa 3 DR-T DF-1 ProMRI</t>
  </si>
  <si>
    <t>Inlexa 3 DR-T DF4 ProMRI</t>
  </si>
  <si>
    <t>Intica Neo 5 DR-T DF-1 ProMRI</t>
  </si>
  <si>
    <t>Rivacor 3 DR-T DF4 ProMRI</t>
  </si>
  <si>
    <t>DRS Ilivia Neo 7 DR-T</t>
  </si>
  <si>
    <t>DRS Rivacor 5 DR-T</t>
  </si>
  <si>
    <t>DRS Intica Neo 7 DR-T</t>
  </si>
  <si>
    <t>DRS Rivacor 7 DR-T</t>
  </si>
  <si>
    <t>ICD-Syst. Rivacor 5 DR-T CSP</t>
  </si>
  <si>
    <t>ICD-Syst. Rivacor 7 DR-T CSP</t>
  </si>
  <si>
    <t>Acticor 7 VR-T DX DF4 ProMRI</t>
  </si>
  <si>
    <t>Rivacor 7 VR-T DX DF4 ProMRI</t>
  </si>
  <si>
    <t>Rivacor 7 VR-T DF4 ProMRI</t>
  </si>
  <si>
    <t>Intica Neo 7 VR-T DX DF-1 ProMRI</t>
  </si>
  <si>
    <t>Intica Neo 7 VR-T DF-1 ProMRI</t>
  </si>
  <si>
    <t>Rivacor 5 VR-T DX DF4 ProMRI</t>
  </si>
  <si>
    <t>Rivacor 5 VR-T DF4 ProMRI</t>
  </si>
  <si>
    <t>Ilivia Neo 7 VR-T DF-1 ProMRI</t>
  </si>
  <si>
    <t>Ilivia Neo 7 VR-T DX DF-1 ProMRI</t>
  </si>
  <si>
    <t>Acticor 7 VR-T DF4 ProMRI</t>
  </si>
  <si>
    <t>Inlexa 3 VR-T DF-1 ProMRI</t>
  </si>
  <si>
    <t>Inlexa 3 VR-T DF4 ProMRI</t>
  </si>
  <si>
    <t>Intica Neo 5 VR-T DX DF-1 ProMRI</t>
  </si>
  <si>
    <t>Intica Neo 5 VR-T DF-1 ProMRI</t>
  </si>
  <si>
    <t>Rivacor 3 VR-T DF4 ProMRI</t>
  </si>
  <si>
    <t>DRS Ilivia Neo 7 VR-T</t>
  </si>
  <si>
    <t>DRS Ilivia Neo 7 VR-T DX</t>
  </si>
  <si>
    <t>DRS Rivacor 5 VR-T</t>
  </si>
  <si>
    <t>DRS Rivacor 5 VR-T DX</t>
  </si>
  <si>
    <t>DRS Intica Neo 7 VR-T</t>
  </si>
  <si>
    <t>DRS Intica Neo 7 VR-T DX</t>
  </si>
  <si>
    <t>DRS Rivacor 7 VR-T</t>
  </si>
  <si>
    <t>DRS Rivacor 7 VR-T DX</t>
  </si>
  <si>
    <t>Edora 8 HF-T QP</t>
  </si>
  <si>
    <t>Edora 8 HF-T</t>
  </si>
  <si>
    <t>DRS Amvia Edge HF-T QP</t>
  </si>
  <si>
    <t>Amvia Edge HF-T QP</t>
  </si>
  <si>
    <t>SM-Syst. Amvia Edge HF-T QP CSP</t>
  </si>
  <si>
    <t>Solvia Rise DR-T</t>
  </si>
  <si>
    <t>Enitra 6 DR-T</t>
  </si>
  <si>
    <t>Enticos 4 DR</t>
  </si>
  <si>
    <t>Enitra 6 DR</t>
  </si>
  <si>
    <t>DRS Amvia Edge DR-T</t>
  </si>
  <si>
    <t>DRS Solvia Rise DR-T</t>
  </si>
  <si>
    <t>SM-Syst. Enitra 6 DR-T CSP</t>
  </si>
  <si>
    <t>Amvia Edge DR-T</t>
  </si>
  <si>
    <t>DRS SM-System Amvia Edge DR-T</t>
  </si>
  <si>
    <t>DRS SM-System Solvia Rise DR-T</t>
  </si>
  <si>
    <t>SM-Syst. Solvia Rise DR-T CSP</t>
  </si>
  <si>
    <t>SM-Syst. Amvia Edge DR-T CSP</t>
  </si>
  <si>
    <t>Solvia Rise SR-T</t>
  </si>
  <si>
    <t>Enitra 6 SR-T</t>
  </si>
  <si>
    <t>Enticos 4 SR</t>
  </si>
  <si>
    <t>Enitra 6 SR</t>
  </si>
  <si>
    <t>DRS Amvia Edge SR-T</t>
  </si>
  <si>
    <t>DRS Solvia Rise SR-T</t>
  </si>
  <si>
    <t>Amvia Edge SR-T</t>
  </si>
  <si>
    <t>DRS SM-System Amvia Edge SR-T</t>
  </si>
  <si>
    <t>DRS SM-System Solvia Rise SR-T</t>
  </si>
  <si>
    <t>SM-Syst. Solvia Rise SR-T CSP</t>
  </si>
  <si>
    <t>SM-Syst. Amvia Edge SR-T CSP</t>
  </si>
  <si>
    <t>EU-AUS-031/2026 - Einkauf von Produkten für die Rhythmologie</t>
  </si>
  <si>
    <t>Ausschreibung Rhythmologie EU-AUS-031/2026</t>
  </si>
  <si>
    <t>Ausschreibung Rhythmologie EU - AUS - 031/2026</t>
  </si>
  <si>
    <r>
      <t>Die Befüllung erfolgt eigenständig durch den Bieter. 
Via drop-down Menü - Die Nachweise werden im Hinweiskästchen gefordert</t>
    </r>
    <r>
      <rPr>
        <b/>
        <sz val="11"/>
        <color theme="8"/>
        <rFont val="Calibri"/>
        <family val="2"/>
        <scheme val="minor"/>
      </rPr>
      <t xml:space="preserve">. </t>
    </r>
  </si>
  <si>
    <t>lfd. Nr.</t>
  </si>
  <si>
    <t>Zuschlagskriterium - Nachhaltigkeit</t>
  </si>
  <si>
    <t xml:space="preserve">erzielter Punktwert Herzschrittmacher </t>
  </si>
  <si>
    <t>erzielter Punktwert Defibrillatoren</t>
  </si>
  <si>
    <t xml:space="preserve">Gesamtergebnis </t>
  </si>
  <si>
    <t xml:space="preserve">Zuschlag </t>
  </si>
  <si>
    <t>1 Punkte bei Erfüllung</t>
  </si>
  <si>
    <t>für die ausgeschriebenen Produkte wird die Angabe des Product Carbon Footprints vorbereitet</t>
  </si>
  <si>
    <t xml:space="preserve">für die ausgeschriebenen Produkte wird der Wasserverbrauch für den Herstellungsprozess erfasst </t>
  </si>
  <si>
    <t>es gibt Maßnahmen um den Wasserverbrauch im Herstellungsprozess der ausgeschriebenen Produkte zu reduzieren</t>
  </si>
  <si>
    <t xml:space="preserve">für die ausgeschriebenen Produkte wird der Energieverbrauch für den Herstellungsprozess erfasst </t>
  </si>
  <si>
    <t>es gibt Maßnahmen um den Energieverbrauch im Herstellungsprozess der ausgeschriebenen Produkte zu reduzieren</t>
  </si>
  <si>
    <t>Gesamtergebnis</t>
  </si>
  <si>
    <t>Bieterangaben Nachhaltigkeit</t>
  </si>
  <si>
    <t xml:space="preserve">Punkteverteilung max. 16 Punkte </t>
  </si>
  <si>
    <r>
      <t xml:space="preserve">Angabe des Bieters für den Bereich 
</t>
    </r>
    <r>
      <rPr>
        <b/>
        <sz val="11"/>
        <color theme="0"/>
        <rFont val="Calibri"/>
        <family val="2"/>
        <scheme val="minor"/>
      </rPr>
      <t xml:space="preserve">Herzschrittmacher </t>
    </r>
  </si>
  <si>
    <r>
      <t xml:space="preserve">Angabe des Bieters für den Bereich </t>
    </r>
    <r>
      <rPr>
        <b/>
        <sz val="11"/>
        <color theme="0"/>
        <rFont val="Calibri"/>
        <family val="2"/>
        <scheme val="minor"/>
      </rPr>
      <t>Defibrillatoren</t>
    </r>
  </si>
  <si>
    <t xml:space="preserve">Es handelt sich hier um Zuschlagskriterien, wählen Sie via drop-Down Menü die für Sie zutreffende Antwort aus. Bitte beachten Sie den Hinweis im Reiter "Bieterangaben Nachhaltigkeit" </t>
  </si>
  <si>
    <t>die Produkte wurden mit Strom aus erneuerbaren Energiequellen (Anteil mind. 50%) hergestellt.</t>
  </si>
  <si>
    <r>
      <t xml:space="preserve">sekundäre Umverpackung/ Füllmaterial enthätl </t>
    </r>
    <r>
      <rPr>
        <sz val="11"/>
        <rFont val="Calibri Light"/>
        <family val="2"/>
        <scheme val="major"/>
      </rPr>
      <t>erneurbare Materialen aus zertifizierten Quellen z.B. FSC; ISCC (hier ist nicht die steril Verpackung gemeint)</t>
    </r>
  </si>
  <si>
    <t>sekundäre Umverpackung/ Füllmaterial enthält recycelte Materialen aus zertifizerten Quellen z.B. FSC; ISCC  (hier ist nicht die steril Verpackung gemeint)</t>
  </si>
  <si>
    <r>
      <rPr>
        <b/>
        <u/>
        <sz val="14"/>
        <rFont val="Calibri"/>
        <family val="2"/>
        <scheme val="minor"/>
      </rPr>
      <t>Hinweis:</t>
    </r>
    <r>
      <rPr>
        <sz val="11"/>
        <rFont val="Calibri"/>
        <family val="2"/>
        <scheme val="minor"/>
      </rPr>
      <t xml:space="preserve">
Mit der Bestätigung eines Zuschlagskriteriums erklärt der Bieter verbindlich, dass das angegebene Kriterium für den angebotenen Produktbereich vollständig erfüllt wird. Für jedes bestätigte Kriterium ist ein entsprechender Nachweis einzureichen, der die Erfüllung nachvollziehbar und prüfbar belegt.
Der Nachweis kann direkt bei den jeweiligen Kriterien in der strukturierten Übersicht erbracht werden. Die Übersicht muss eindeutig den Bezug zu den bestätigten Kriterien herstellen und alle relevanten Informationen enthalten, die für die Wertung erforderlich sind.
</t>
    </r>
    <r>
      <rPr>
        <b/>
        <sz val="11"/>
        <rFont val="Calibri"/>
        <family val="2"/>
        <scheme val="minor"/>
      </rPr>
      <t>Bitte beachten Sie, dass ohne geeigneten Eigennachweis keine Punkte für das jeweilige Kriterium vergeben werden können.</t>
    </r>
    <r>
      <rPr>
        <sz val="11"/>
        <rFont val="Calibri"/>
        <family val="2"/>
        <scheme val="minor"/>
      </rPr>
      <t xml:space="preserve"> Falls Sie einen Sustainability Report als Eigennachweis beifügen, bitten wir Sie zur Erleichterung der Bewertung, in Spalte G, bzw. J die entsprechende Seitenzahl im Bericht anzugeben.</t>
    </r>
  </si>
  <si>
    <t xml:space="preserve">Beispiel Rechnung bei 2 Losen mit max. 16 Punkten im Bereich Nachhaltigkeit </t>
  </si>
  <si>
    <t>Auswertung der Ausschreibung</t>
  </si>
  <si>
    <t>Los 1</t>
  </si>
  <si>
    <t>Los 2</t>
  </si>
  <si>
    <t xml:space="preserve">Bieter: </t>
  </si>
  <si>
    <t xml:space="preserve">Warenkorbsumme </t>
  </si>
  <si>
    <t>Nachhaltigkeits Punkte :</t>
  </si>
  <si>
    <t>Bieter 1</t>
  </si>
  <si>
    <t>Bieter 2</t>
  </si>
  <si>
    <t>Bieter 3</t>
  </si>
  <si>
    <t>Bieter 4</t>
  </si>
  <si>
    <t xml:space="preserve">Bieter 5 </t>
  </si>
  <si>
    <t xml:space="preserve">Bieter 1 </t>
  </si>
  <si>
    <t>Bieter 5</t>
  </si>
  <si>
    <t xml:space="preserve">Los 1 </t>
  </si>
  <si>
    <t>Punktwert aus Nachhaltigkeit &amp; Entwicklung  Los 1</t>
  </si>
  <si>
    <t xml:space="preserve">max. erreichbar sind 16 Punkte </t>
  </si>
  <si>
    <t>Warenkorbsumme LOS 1 - "LV"</t>
  </si>
  <si>
    <t>84 Punkte erhält das Angebot mit dem niedrigsten Wert 
     0 Punkte erhält das Angebot mit dem 2-fachen des niedrigsten Wertes 
Punktebewertung für die dazwischen liegenden Preise erfolgt über lineare Interpolation mit einer Stelle nach dem Komma</t>
  </si>
  <si>
    <t>Punkte auf den Warenkorb Los 1</t>
  </si>
  <si>
    <t>Punktwert aus Nachhaltigkeit &amp; Entwicklung Los 2</t>
  </si>
  <si>
    <t>Warenkorbsumme LOS 2 - "LV"</t>
  </si>
  <si>
    <t>Punkte auf den Warenkorb Los 2</t>
  </si>
  <si>
    <t>Punkte  Nachhaltigkeit</t>
  </si>
  <si>
    <t>Gesamtpunkte Los 1</t>
  </si>
  <si>
    <t>max. 16</t>
  </si>
  <si>
    <t>max. 84</t>
  </si>
  <si>
    <t>max. 100</t>
  </si>
  <si>
    <t>Gesamtpunkte Los 2</t>
  </si>
  <si>
    <t>Punkte Warenkorbsumme</t>
  </si>
  <si>
    <t>Beispielrechung für die Punkteverteilung in den Bereichen Nachhaltigkeit sowie Preis/Warenkorbsumme</t>
  </si>
  <si>
    <t>erw. Gesamt-Menge
 Prospitalia 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</si>
</sst>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quot;;[Red]\-#,##0.00\ &quot;€&quot;"/>
    <numFmt numFmtId="44" formatCode="_-* #,##0.00\ &quot;€&quot;_-;\-* #,##0.00\ &quot;€&quot;_-;_-* &quot;-&quot;??\ &quot;€&quot;_-;_-@_-"/>
    <numFmt numFmtId="43" formatCode="_-* #,##0.00_-;\-* #,##0.00_-;_-* &quot;-&quot;??_-;_-@_-"/>
    <numFmt numFmtId="164" formatCode="_-* #,##0_-;\-* #,##0_-;_-* &quot;-&quot;??_-;_-@_-"/>
    <numFmt numFmtId="165" formatCode="_-* #,##0.0000\ &quot;€&quot;_-;\-* #,##0.0000\ &quot;€&quot;_-;_-* &quot;-&quot;????\ &quot;€&quot;_-;_-@_-"/>
    <numFmt numFmtId="166" formatCode="0.0"/>
    <numFmt numFmtId="167" formatCode="#,##0.00\ [$€-1]"/>
  </numFmts>
  <fonts count="4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4"/>
      <color theme="0"/>
      <name val="Calibri"/>
      <family val="2"/>
      <scheme val="minor"/>
    </font>
    <font>
      <sz val="11"/>
      <name val="Calibri"/>
      <family val="2"/>
      <scheme val="minor"/>
    </font>
    <font>
      <i/>
      <sz val="9"/>
      <color theme="1"/>
      <name val="Calibri"/>
      <family val="2"/>
      <scheme val="minor"/>
    </font>
    <font>
      <sz val="12"/>
      <color theme="1"/>
      <name val="Calibri"/>
      <family val="2"/>
      <scheme val="minor"/>
    </font>
    <font>
      <sz val="10"/>
      <name val="Arial"/>
      <family val="2"/>
    </font>
    <font>
      <sz val="10"/>
      <color theme="1"/>
      <name val="Calibri"/>
      <family val="2"/>
      <scheme val="minor"/>
    </font>
    <font>
      <sz val="10"/>
      <color theme="1"/>
      <name val="Tahoma"/>
      <family val="2"/>
    </font>
    <font>
      <sz val="11"/>
      <color rgb="FF9C6500"/>
      <name val="Calibri"/>
      <family val="2"/>
      <scheme val="minor"/>
    </font>
    <font>
      <b/>
      <sz val="18"/>
      <color theme="1"/>
      <name val="Calibri"/>
      <family val="2"/>
      <scheme val="minor"/>
    </font>
    <font>
      <b/>
      <sz val="16"/>
      <color theme="1"/>
      <name val="Calibri"/>
      <family val="2"/>
      <scheme val="minor"/>
    </font>
    <font>
      <b/>
      <u/>
      <sz val="11"/>
      <color theme="0"/>
      <name val="Calibri"/>
      <family val="2"/>
      <scheme val="minor"/>
    </font>
    <font>
      <b/>
      <i/>
      <sz val="18"/>
      <color theme="1"/>
      <name val="Calibri"/>
      <family val="2"/>
      <scheme val="minor"/>
    </font>
    <font>
      <b/>
      <sz val="12"/>
      <color theme="1"/>
      <name val="Calibri"/>
      <family val="2"/>
      <scheme val="minor"/>
    </font>
    <font>
      <b/>
      <sz val="12"/>
      <color theme="0" tint="-0.249977111117893"/>
      <name val="Calibri"/>
      <family val="2"/>
      <scheme val="minor"/>
    </font>
    <font>
      <sz val="11"/>
      <color theme="1"/>
      <name val="Arial"/>
      <family val="2"/>
    </font>
    <font>
      <u/>
      <sz val="11"/>
      <name val="Calibri"/>
      <family val="2"/>
      <scheme val="minor"/>
    </font>
    <font>
      <sz val="11"/>
      <color theme="1"/>
      <name val="Tahoma"/>
      <family val="2"/>
    </font>
    <font>
      <b/>
      <sz val="12"/>
      <name val="Calibri"/>
      <family val="2"/>
      <scheme val="minor"/>
    </font>
    <font>
      <b/>
      <i/>
      <sz val="16"/>
      <color theme="1"/>
      <name val="Calibri"/>
      <family val="2"/>
      <scheme val="minor"/>
    </font>
    <font>
      <i/>
      <sz val="12"/>
      <color theme="1"/>
      <name val="Calibri"/>
      <family val="2"/>
      <scheme val="minor"/>
    </font>
    <font>
      <b/>
      <sz val="11"/>
      <name val="Calibri"/>
      <family val="2"/>
      <scheme val="minor"/>
    </font>
    <font>
      <i/>
      <sz val="11"/>
      <color theme="1"/>
      <name val="Calibri"/>
      <family val="2"/>
      <scheme val="minor"/>
    </font>
    <font>
      <i/>
      <sz val="11"/>
      <color theme="0" tint="-0.249977111117893"/>
      <name val="Calibri"/>
      <family val="2"/>
      <scheme val="minor"/>
    </font>
    <font>
      <b/>
      <i/>
      <sz val="11"/>
      <color theme="0"/>
      <name val="Calibri"/>
      <family val="2"/>
      <scheme val="minor"/>
    </font>
    <font>
      <i/>
      <sz val="11"/>
      <color theme="0" tint="-0.34998626667073579"/>
      <name val="Calibri"/>
      <family val="2"/>
      <scheme val="minor"/>
    </font>
    <font>
      <sz val="11"/>
      <color theme="0"/>
      <name val="Calibri"/>
      <family val="2"/>
      <scheme val="minor"/>
    </font>
    <font>
      <b/>
      <sz val="11"/>
      <color theme="8"/>
      <name val="Calibri"/>
      <family val="2"/>
      <scheme val="minor"/>
    </font>
    <font>
      <b/>
      <sz val="11"/>
      <color rgb="FFFFC000"/>
      <name val="Calibri"/>
      <family val="2"/>
      <scheme val="minor"/>
    </font>
    <font>
      <sz val="11"/>
      <name val="Calibri Light"/>
      <family val="2"/>
      <scheme val="major"/>
    </font>
    <font>
      <b/>
      <u/>
      <sz val="14"/>
      <name val="Calibri"/>
      <family val="2"/>
      <scheme val="minor"/>
    </font>
    <font>
      <sz val="11"/>
      <color rgb="FFFF0000"/>
      <name val="Calibri"/>
      <family val="2"/>
      <scheme val="minor"/>
    </font>
    <font>
      <b/>
      <sz val="11"/>
      <color rgb="FF000000"/>
      <name val="Calibri"/>
      <family val="2"/>
      <scheme val="minor"/>
    </font>
    <font>
      <sz val="11"/>
      <color rgb="FF000000"/>
      <name val="Calibri"/>
      <family val="2"/>
      <scheme val="minor"/>
    </font>
    <font>
      <sz val="11"/>
      <name val="Calibri"/>
      <family val="2"/>
    </font>
    <font>
      <b/>
      <sz val="11"/>
      <name val="Calibri"/>
      <family val="2"/>
    </font>
    <font>
      <b/>
      <sz val="11"/>
      <color rgb="FFFFFFFF"/>
      <name val="Calibri"/>
      <family val="2"/>
      <scheme val="minor"/>
    </font>
    <font>
      <b/>
      <sz val="10"/>
      <color rgb="FFFFFFFF"/>
      <name val="Calibri"/>
      <family val="2"/>
      <scheme val="minor"/>
    </font>
    <font>
      <b/>
      <sz val="16"/>
      <color theme="0"/>
      <name val="Calibri"/>
      <family val="2"/>
      <scheme val="minor"/>
    </font>
  </fonts>
  <fills count="25">
    <fill>
      <patternFill patternType="none"/>
    </fill>
    <fill>
      <patternFill patternType="gray125"/>
    </fill>
    <fill>
      <patternFill patternType="solid">
        <fgColor rgb="FFFFEB9C"/>
      </patternFill>
    </fill>
    <fill>
      <patternFill patternType="solid">
        <fgColor theme="3" tint="-0.249977111117893"/>
        <bgColor indexed="64"/>
      </patternFill>
    </fill>
    <fill>
      <patternFill patternType="solid">
        <fgColor theme="4" tint="0.79998168889431442"/>
        <bgColor indexed="64"/>
      </patternFill>
    </fill>
    <fill>
      <patternFill patternType="solid">
        <fgColor rgb="FF2D5377"/>
        <bgColor indexed="64"/>
      </patternFill>
    </fill>
    <fill>
      <patternFill patternType="solid">
        <fgColor rgb="FFA6A6A6"/>
        <bgColor indexed="64"/>
      </patternFill>
    </fill>
    <fill>
      <patternFill patternType="solid">
        <fgColor rgb="FF333F4F"/>
        <bgColor indexed="64"/>
      </patternFill>
    </fill>
    <fill>
      <patternFill patternType="solid">
        <fgColor theme="3"/>
        <bgColor indexed="64"/>
      </patternFill>
    </fill>
    <fill>
      <patternFill patternType="solid">
        <fgColor rgb="FFB0E6EC"/>
        <bgColor indexed="64"/>
      </patternFill>
    </fill>
    <fill>
      <patternFill patternType="solid">
        <fgColor rgb="FF213E58"/>
        <bgColor indexed="64"/>
      </patternFill>
    </fill>
    <fill>
      <patternFill patternType="solid">
        <fgColor theme="0" tint="-4.9989318521683403E-2"/>
        <bgColor indexed="64"/>
      </patternFill>
    </fill>
    <fill>
      <patternFill patternType="solid">
        <fgColor theme="3" tint="9.9978637043366805E-2"/>
        <bgColor indexed="64"/>
      </patternFill>
    </fill>
    <fill>
      <patternFill patternType="solid">
        <fgColor rgb="FFFFFFCC"/>
        <bgColor indexed="64"/>
      </patternFill>
    </fill>
    <fill>
      <patternFill patternType="solid">
        <fgColor rgb="FFFFFFFF"/>
        <bgColor rgb="FF000000"/>
      </patternFill>
    </fill>
    <fill>
      <patternFill patternType="solid">
        <fgColor rgb="FFE8E8E8"/>
        <bgColor rgb="FF000000"/>
      </patternFill>
    </fill>
    <fill>
      <patternFill patternType="solid">
        <fgColor rgb="FFFECB7E"/>
        <bgColor rgb="FF000000"/>
      </patternFill>
    </fill>
    <fill>
      <patternFill patternType="solid">
        <fgColor theme="9" tint="0.79998168889431442"/>
        <bgColor indexed="64"/>
      </patternFill>
    </fill>
    <fill>
      <patternFill patternType="solid">
        <fgColor rgb="FFF8696B"/>
        <bgColor rgb="FF000000"/>
      </patternFill>
    </fill>
    <fill>
      <patternFill patternType="solid">
        <fgColor rgb="FF63BE7B"/>
        <bgColor rgb="FF000000"/>
      </patternFill>
    </fill>
    <fill>
      <patternFill patternType="solid">
        <fgColor rgb="FF79C47C"/>
        <bgColor rgb="FF000000"/>
      </patternFill>
    </fill>
    <fill>
      <patternFill patternType="solid">
        <fgColor rgb="FFFFEB84"/>
        <bgColor rgb="FF000000"/>
      </patternFill>
    </fill>
    <fill>
      <patternFill patternType="solid">
        <fgColor rgb="FF153D64"/>
        <bgColor rgb="FF000000"/>
      </patternFill>
    </fill>
    <fill>
      <patternFill patternType="solid">
        <fgColor theme="0" tint="-0.14999847407452621"/>
        <bgColor indexed="64"/>
      </patternFill>
    </fill>
    <fill>
      <patternFill patternType="solid">
        <fgColor theme="3" tint="9.9978637043366805E-2"/>
        <bgColor rgb="FF000000"/>
      </patternFill>
    </fill>
  </fills>
  <borders count="87">
    <border>
      <left/>
      <right/>
      <top/>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double">
        <color indexed="64"/>
      </bottom>
      <diagonal/>
    </border>
    <border>
      <left style="thin">
        <color indexed="64"/>
      </left>
      <right/>
      <top style="medium">
        <color indexed="64"/>
      </top>
      <bottom style="medium">
        <color indexed="64"/>
      </bottom>
      <diagonal/>
    </border>
    <border>
      <left style="thin">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bottom style="medium">
        <color indexed="64"/>
      </bottom>
      <diagonal/>
    </border>
    <border>
      <left/>
      <right style="thin">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medium">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diagonalUp="1">
      <left style="thin">
        <color indexed="64"/>
      </left>
      <right style="medium">
        <color indexed="64"/>
      </right>
      <top style="medium">
        <color indexed="64"/>
      </top>
      <bottom style="medium">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diagonalUp="1">
      <left style="thin">
        <color indexed="64"/>
      </left>
      <right style="medium">
        <color indexed="64"/>
      </right>
      <top/>
      <bottom style="thin">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top style="medium">
        <color indexed="64"/>
      </top>
      <bottom style="medium">
        <color indexed="64"/>
      </bottom>
      <diagonal style="thin">
        <color indexed="64"/>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indexed="64"/>
      </left>
      <right style="medium">
        <color indexed="64"/>
      </right>
      <top style="medium">
        <color indexed="64"/>
      </top>
      <bottom/>
      <diagonal/>
    </border>
    <border>
      <left/>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medium">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s>
  <cellStyleXfs count="1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xf numFmtId="0" fontId="9" fillId="0" borderId="0"/>
    <xf numFmtId="0" fontId="9" fillId="0" borderId="0"/>
    <xf numFmtId="0" fontId="12" fillId="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 fillId="0" borderId="0"/>
    <xf numFmtId="0" fontId="21" fillId="0" borderId="0"/>
    <xf numFmtId="44" fontId="11" fillId="0" borderId="0" applyFont="0" applyFill="0" applyBorder="0" applyAlignment="0" applyProtection="0"/>
    <xf numFmtId="9" fontId="11" fillId="0" borderId="0" applyFont="0" applyFill="0" applyBorder="0" applyAlignment="0" applyProtection="0"/>
    <xf numFmtId="44" fontId="21" fillId="0" borderId="0" applyFont="0" applyFill="0" applyBorder="0" applyAlignment="0" applyProtection="0"/>
    <xf numFmtId="9" fontId="21" fillId="0" borderId="0" applyFont="0" applyFill="0" applyBorder="0" applyAlignment="0" applyProtection="0"/>
    <xf numFmtId="0" fontId="9" fillId="0" borderId="0"/>
    <xf numFmtId="0" fontId="1" fillId="0" borderId="0"/>
  </cellStyleXfs>
  <cellXfs count="505">
    <xf numFmtId="0" fontId="0" fillId="0" borderId="0" xfId="0"/>
    <xf numFmtId="0" fontId="11" fillId="0" borderId="0" xfId="10"/>
    <xf numFmtId="0" fontId="22" fillId="0" borderId="0" xfId="0" applyFont="1" applyAlignment="1">
      <alignment vertical="center"/>
    </xf>
    <xf numFmtId="0" fontId="6" fillId="0" borderId="0" xfId="0" applyFont="1" applyAlignment="1">
      <alignment vertical="center"/>
    </xf>
    <xf numFmtId="0" fontId="6" fillId="0" borderId="8" xfId="0" applyFont="1" applyBorder="1" applyAlignment="1">
      <alignment vertical="center" wrapText="1"/>
    </xf>
    <xf numFmtId="0" fontId="6" fillId="0" borderId="18" xfId="0" applyFont="1" applyBorder="1" applyAlignment="1">
      <alignment vertical="center" wrapText="1"/>
    </xf>
    <xf numFmtId="0" fontId="6" fillId="0" borderId="18" xfId="0" applyFont="1" applyBorder="1" applyAlignment="1">
      <alignment horizontal="left" vertical="center" wrapText="1"/>
    </xf>
    <xf numFmtId="0" fontId="6" fillId="0" borderId="21" xfId="0" applyFont="1" applyBorder="1" applyAlignment="1">
      <alignment vertical="center" wrapText="1"/>
    </xf>
    <xf numFmtId="2" fontId="23" fillId="0" borderId="0" xfId="11" applyNumberFormat="1" applyFont="1" applyAlignment="1">
      <alignment horizontal="left" vertical="center"/>
    </xf>
    <xf numFmtId="2" fontId="24" fillId="0" borderId="0" xfId="11" applyNumberFormat="1" applyFont="1" applyAlignment="1">
      <alignment horizontal="left" vertical="center"/>
    </xf>
    <xf numFmtId="0" fontId="0" fillId="0" borderId="0" xfId="0" applyAlignment="1">
      <alignment vertical="center"/>
    </xf>
    <xf numFmtId="0" fontId="4" fillId="0" borderId="0" xfId="0" applyFont="1" applyAlignment="1">
      <alignment horizontal="left" vertical="center"/>
    </xf>
    <xf numFmtId="0" fontId="4" fillId="0" borderId="0" xfId="0" applyFont="1" applyAlignment="1">
      <alignment horizontal="center" vertical="center"/>
    </xf>
    <xf numFmtId="44" fontId="0" fillId="0" borderId="0" xfId="2" applyFont="1" applyAlignment="1" applyProtection="1">
      <alignment vertical="center"/>
    </xf>
    <xf numFmtId="0" fontId="14" fillId="0" borderId="0" xfId="0" applyFont="1" applyAlignment="1">
      <alignment horizontal="left" vertical="center"/>
    </xf>
    <xf numFmtId="0" fontId="0" fillId="0" borderId="0" xfId="0" applyAlignment="1">
      <alignment horizontal="center" vertical="center"/>
    </xf>
    <xf numFmtId="0" fontId="5" fillId="3" borderId="32" xfId="0" applyFont="1" applyFill="1" applyBorder="1"/>
    <xf numFmtId="0" fontId="5" fillId="3" borderId="32" xfId="0" applyFont="1" applyFill="1" applyBorder="1" applyAlignment="1">
      <alignment horizontal="center"/>
    </xf>
    <xf numFmtId="0" fontId="0" fillId="0" borderId="3" xfId="0" applyBorder="1"/>
    <xf numFmtId="0" fontId="0" fillId="0" borderId="15" xfId="0" applyBorder="1"/>
    <xf numFmtId="44" fontId="0" fillId="0" borderId="15" xfId="2" applyFont="1" applyBorder="1" applyProtection="1"/>
    <xf numFmtId="44" fontId="0" fillId="4" borderId="15" xfId="2" applyFont="1" applyFill="1" applyBorder="1" applyProtection="1"/>
    <xf numFmtId="0" fontId="0" fillId="0" borderId="5" xfId="0" applyBorder="1"/>
    <xf numFmtId="0" fontId="0" fillId="0" borderId="20" xfId="0" applyBorder="1"/>
    <xf numFmtId="44" fontId="0" fillId="0" borderId="20" xfId="2" applyFont="1" applyBorder="1" applyProtection="1"/>
    <xf numFmtId="44" fontId="0" fillId="0" borderId="0" xfId="2" applyFont="1" applyProtection="1"/>
    <xf numFmtId="0" fontId="16" fillId="0" borderId="36" xfId="0" applyFont="1" applyBorder="1" applyAlignment="1">
      <alignment vertical="center"/>
    </xf>
    <xf numFmtId="44" fontId="0" fillId="0" borderId="0" xfId="0" applyNumberFormat="1"/>
    <xf numFmtId="0" fontId="5" fillId="3" borderId="6" xfId="0" applyFont="1" applyFill="1" applyBorder="1" applyAlignment="1">
      <alignment vertical="center"/>
    </xf>
    <xf numFmtId="0" fontId="5" fillId="3" borderId="32" xfId="0" applyFont="1" applyFill="1" applyBorder="1" applyAlignment="1">
      <alignment vertical="center"/>
    </xf>
    <xf numFmtId="0" fontId="5" fillId="3" borderId="31" xfId="0" applyFont="1" applyFill="1" applyBorder="1" applyAlignment="1">
      <alignment horizontal="center" vertical="center"/>
    </xf>
    <xf numFmtId="0" fontId="2" fillId="3" borderId="31" xfId="0" applyFont="1" applyFill="1" applyBorder="1" applyAlignment="1">
      <alignment horizontal="center" vertical="center"/>
    </xf>
    <xf numFmtId="0" fontId="2" fillId="3" borderId="31" xfId="0" applyFont="1" applyFill="1" applyBorder="1" applyAlignment="1">
      <alignment horizontal="center" vertical="center" wrapText="1"/>
    </xf>
    <xf numFmtId="0" fontId="2" fillId="3" borderId="31" xfId="0" applyFont="1" applyFill="1" applyBorder="1" applyAlignment="1">
      <alignment vertical="center" wrapText="1"/>
    </xf>
    <xf numFmtId="44" fontId="2" fillId="3" borderId="31" xfId="2" applyFont="1" applyFill="1" applyBorder="1" applyAlignment="1" applyProtection="1">
      <alignment vertical="center" wrapText="1"/>
    </xf>
    <xf numFmtId="44" fontId="0" fillId="0" borderId="15" xfId="2" applyFont="1" applyFill="1" applyBorder="1" applyProtection="1"/>
    <xf numFmtId="0" fontId="16" fillId="0" borderId="35" xfId="0" applyFont="1" applyBorder="1" applyAlignment="1">
      <alignment vertical="center"/>
    </xf>
    <xf numFmtId="0" fontId="5" fillId="3" borderId="6" xfId="0" applyFont="1" applyFill="1" applyBorder="1"/>
    <xf numFmtId="0" fontId="2" fillId="3" borderId="31" xfId="0" applyFont="1" applyFill="1" applyBorder="1" applyAlignment="1">
      <alignment wrapText="1"/>
    </xf>
    <xf numFmtId="0" fontId="2" fillId="3" borderId="33" xfId="0" applyFont="1" applyFill="1" applyBorder="1" applyAlignment="1">
      <alignment wrapText="1"/>
    </xf>
    <xf numFmtId="0" fontId="3" fillId="0" borderId="0" xfId="0" applyFont="1" applyAlignment="1">
      <alignment horizontal="center" vertical="center"/>
    </xf>
    <xf numFmtId="0" fontId="16" fillId="0" borderId="0" xfId="0" applyFont="1" applyAlignment="1">
      <alignment vertical="center"/>
    </xf>
    <xf numFmtId="0" fontId="17" fillId="0" borderId="16" xfId="0" applyFont="1" applyBorder="1" applyAlignment="1">
      <alignment vertical="center"/>
    </xf>
    <xf numFmtId="0" fontId="17" fillId="0" borderId="28" xfId="0" applyFont="1" applyBorder="1" applyAlignment="1">
      <alignment vertical="center"/>
    </xf>
    <xf numFmtId="0" fontId="17" fillId="0" borderId="28" xfId="0" applyFont="1" applyBorder="1" applyAlignment="1">
      <alignment horizontal="center" vertical="center"/>
    </xf>
    <xf numFmtId="0" fontId="18" fillId="0" borderId="28" xfId="0" applyFont="1" applyBorder="1" applyAlignment="1">
      <alignment horizontal="center" vertical="center"/>
    </xf>
    <xf numFmtId="44" fontId="17" fillId="0" borderId="28" xfId="2" applyFont="1" applyBorder="1" applyAlignment="1" applyProtection="1">
      <alignment vertical="center"/>
    </xf>
    <xf numFmtId="0" fontId="8" fillId="0" borderId="0" xfId="0" applyFont="1" applyAlignment="1">
      <alignment vertical="center"/>
    </xf>
    <xf numFmtId="0" fontId="19" fillId="0" borderId="16" xfId="0" applyFont="1" applyBorder="1" applyAlignment="1">
      <alignment vertical="center"/>
    </xf>
    <xf numFmtId="0" fontId="0" fillId="0" borderId="28" xfId="0" applyBorder="1" applyAlignment="1">
      <alignment vertical="center"/>
    </xf>
    <xf numFmtId="0" fontId="0" fillId="0" borderId="28" xfId="0" applyBorder="1" applyAlignment="1">
      <alignment horizontal="center" vertical="center"/>
    </xf>
    <xf numFmtId="0" fontId="0" fillId="0" borderId="28" xfId="0" applyBorder="1" applyAlignment="1">
      <alignment horizontal="center" vertical="center" wrapText="1"/>
    </xf>
    <xf numFmtId="0" fontId="0" fillId="0" borderId="28" xfId="0" applyBorder="1" applyAlignment="1">
      <alignment vertical="center" wrapText="1"/>
    </xf>
    <xf numFmtId="44" fontId="0" fillId="0" borderId="28" xfId="2" applyFont="1" applyBorder="1" applyAlignment="1" applyProtection="1">
      <alignment vertical="center"/>
    </xf>
    <xf numFmtId="0" fontId="0" fillId="0" borderId="3" xfId="0" applyBorder="1" applyProtection="1">
      <protection locked="0"/>
    </xf>
    <xf numFmtId="44" fontId="0" fillId="0" borderId="3" xfId="2" applyFont="1" applyBorder="1" applyProtection="1">
      <protection locked="0"/>
    </xf>
    <xf numFmtId="0" fontId="0" fillId="0" borderId="14" xfId="0" applyBorder="1" applyProtection="1">
      <protection locked="0"/>
    </xf>
    <xf numFmtId="0" fontId="0" fillId="0" borderId="15" xfId="0" applyBorder="1" applyProtection="1">
      <protection locked="0"/>
    </xf>
    <xf numFmtId="44" fontId="0" fillId="0" borderId="15" xfId="2" applyFont="1" applyBorder="1" applyProtection="1">
      <protection locked="0"/>
    </xf>
    <xf numFmtId="0" fontId="0" fillId="4" borderId="14" xfId="0" applyFill="1" applyBorder="1" applyProtection="1">
      <protection locked="0"/>
    </xf>
    <xf numFmtId="0" fontId="0" fillId="4" borderId="15" xfId="0" applyFill="1" applyBorder="1" applyProtection="1">
      <protection locked="0"/>
    </xf>
    <xf numFmtId="44" fontId="0" fillId="4" borderId="15" xfId="2" applyFont="1" applyFill="1" applyBorder="1" applyProtection="1">
      <protection locked="0"/>
    </xf>
    <xf numFmtId="0" fontId="0" fillId="0" borderId="23" xfId="0" applyBorder="1" applyProtection="1">
      <protection locked="0"/>
    </xf>
    <xf numFmtId="0" fontId="0" fillId="0" borderId="20" xfId="0" applyBorder="1" applyProtection="1">
      <protection locked="0"/>
    </xf>
    <xf numFmtId="44" fontId="0" fillId="0" borderId="20" xfId="2" applyFont="1" applyBorder="1" applyProtection="1">
      <protection locked="0"/>
    </xf>
    <xf numFmtId="0" fontId="0" fillId="0" borderId="21" xfId="0" applyBorder="1" applyProtection="1">
      <protection locked="0"/>
    </xf>
    <xf numFmtId="44" fontId="0" fillId="0" borderId="15" xfId="2" applyFont="1" applyFill="1" applyBorder="1" applyProtection="1">
      <protection locked="0"/>
    </xf>
    <xf numFmtId="0" fontId="0" fillId="0" borderId="10" xfId="0" applyBorder="1"/>
    <xf numFmtId="44" fontId="0" fillId="0" borderId="10" xfId="2" applyFont="1" applyBorder="1" applyProtection="1"/>
    <xf numFmtId="44" fontId="0" fillId="0" borderId="20" xfId="2" applyFont="1" applyFill="1" applyBorder="1" applyProtection="1"/>
    <xf numFmtId="44" fontId="0" fillId="0" borderId="10" xfId="2" applyFont="1" applyFill="1" applyBorder="1" applyProtection="1"/>
    <xf numFmtId="0" fontId="0" fillId="0" borderId="10" xfId="0" applyBorder="1" applyProtection="1">
      <protection locked="0"/>
    </xf>
    <xf numFmtId="0" fontId="0" fillId="4" borderId="17" xfId="0" applyFill="1" applyBorder="1" applyProtection="1">
      <protection locked="0"/>
    </xf>
    <xf numFmtId="0" fontId="0" fillId="0" borderId="19" xfId="0" applyBorder="1" applyProtection="1">
      <protection locked="0"/>
    </xf>
    <xf numFmtId="0" fontId="0" fillId="0" borderId="9" xfId="0" applyBorder="1" applyProtection="1">
      <protection locked="0"/>
    </xf>
    <xf numFmtId="0" fontId="0" fillId="0" borderId="4" xfId="0" applyBorder="1" applyProtection="1">
      <protection locked="0"/>
    </xf>
    <xf numFmtId="0" fontId="0" fillId="0" borderId="5" xfId="0" applyBorder="1" applyProtection="1">
      <protection locked="0"/>
    </xf>
    <xf numFmtId="0" fontId="0" fillId="0" borderId="17" xfId="0" applyBorder="1" applyProtection="1">
      <protection locked="0"/>
    </xf>
    <xf numFmtId="44" fontId="0" fillId="0" borderId="10" xfId="2" applyFont="1" applyFill="1" applyBorder="1" applyProtection="1">
      <protection locked="0"/>
    </xf>
    <xf numFmtId="44" fontId="0" fillId="0" borderId="20" xfId="2" applyFont="1" applyFill="1" applyBorder="1" applyProtection="1">
      <protection locked="0"/>
    </xf>
    <xf numFmtId="44" fontId="0" fillId="0" borderId="10" xfId="2" applyFont="1" applyBorder="1" applyProtection="1">
      <protection locked="0"/>
    </xf>
    <xf numFmtId="44" fontId="0" fillId="0" borderId="3" xfId="2" applyFont="1" applyFill="1" applyBorder="1" applyProtection="1"/>
    <xf numFmtId="44" fontId="0" fillId="0" borderId="5" xfId="2" applyFont="1" applyFill="1" applyBorder="1" applyProtection="1">
      <protection locked="0"/>
    </xf>
    <xf numFmtId="0" fontId="0" fillId="0" borderId="25" xfId="0" applyBorder="1" applyProtection="1">
      <protection locked="0"/>
    </xf>
    <xf numFmtId="44" fontId="0" fillId="0" borderId="3" xfId="2" applyFont="1" applyFill="1" applyBorder="1" applyProtection="1">
      <protection locked="0"/>
    </xf>
    <xf numFmtId="44" fontId="2" fillId="3" borderId="33" xfId="2" applyFont="1" applyFill="1" applyBorder="1" applyAlignment="1" applyProtection="1">
      <alignment vertical="center" wrapText="1"/>
    </xf>
    <xf numFmtId="44" fontId="0" fillId="0" borderId="8" xfId="2" applyFont="1" applyBorder="1" applyProtection="1">
      <protection locked="0"/>
    </xf>
    <xf numFmtId="44" fontId="0" fillId="0" borderId="18" xfId="2" applyFont="1" applyFill="1" applyBorder="1" applyProtection="1">
      <protection locked="0"/>
    </xf>
    <xf numFmtId="44" fontId="0" fillId="0" borderId="8" xfId="2" applyFont="1" applyFill="1" applyBorder="1" applyProtection="1">
      <protection locked="0"/>
    </xf>
    <xf numFmtId="44" fontId="0" fillId="0" borderId="18" xfId="2" applyFont="1" applyBorder="1" applyProtection="1">
      <protection locked="0"/>
    </xf>
    <xf numFmtId="44" fontId="0" fillId="0" borderId="21" xfId="2" applyFont="1" applyBorder="1" applyProtection="1">
      <protection locked="0"/>
    </xf>
    <xf numFmtId="44" fontId="0" fillId="0" borderId="22" xfId="2" applyFont="1" applyFill="1" applyBorder="1" applyProtection="1">
      <protection locked="0"/>
    </xf>
    <xf numFmtId="44" fontId="2" fillId="3" borderId="37" xfId="2" applyFont="1" applyFill="1" applyBorder="1" applyAlignment="1" applyProtection="1">
      <alignment vertical="center" wrapText="1"/>
    </xf>
    <xf numFmtId="0" fontId="2" fillId="3" borderId="37" xfId="0" applyFont="1" applyFill="1" applyBorder="1" applyAlignment="1">
      <alignment wrapText="1"/>
    </xf>
    <xf numFmtId="44" fontId="0" fillId="0" borderId="16" xfId="2" applyFont="1" applyFill="1" applyBorder="1" applyProtection="1">
      <protection locked="0"/>
    </xf>
    <xf numFmtId="0" fontId="0" fillId="0" borderId="39" xfId="0" applyBorder="1"/>
    <xf numFmtId="0" fontId="0" fillId="0" borderId="40" xfId="0" applyBorder="1"/>
    <xf numFmtId="44" fontId="0" fillId="0" borderId="11" xfId="2" applyFont="1" applyFill="1" applyBorder="1" applyProtection="1">
      <protection locked="0"/>
    </xf>
    <xf numFmtId="44" fontId="0" fillId="0" borderId="13" xfId="2" applyFont="1" applyFill="1" applyBorder="1" applyProtection="1">
      <protection locked="0"/>
    </xf>
    <xf numFmtId="44" fontId="0" fillId="0" borderId="0" xfId="2" applyFont="1" applyBorder="1" applyProtection="1"/>
    <xf numFmtId="0" fontId="0" fillId="0" borderId="0" xfId="0" applyProtection="1">
      <protection locked="0"/>
    </xf>
    <xf numFmtId="0" fontId="0" fillId="0" borderId="30" xfId="0" applyBorder="1" applyProtection="1">
      <protection locked="0"/>
    </xf>
    <xf numFmtId="0" fontId="0" fillId="0" borderId="29" xfId="0" applyBorder="1" applyProtection="1">
      <protection locked="0"/>
    </xf>
    <xf numFmtId="44" fontId="0" fillId="0" borderId="5" xfId="2" applyFont="1" applyBorder="1" applyProtection="1">
      <protection locked="0"/>
    </xf>
    <xf numFmtId="44" fontId="0" fillId="0" borderId="5" xfId="2" applyFont="1" applyBorder="1" applyProtection="1"/>
    <xf numFmtId="44" fontId="0" fillId="0" borderId="22" xfId="2" applyFont="1" applyBorder="1" applyProtection="1">
      <protection locked="0"/>
    </xf>
    <xf numFmtId="44" fontId="0" fillId="4" borderId="16" xfId="2" applyFont="1" applyFill="1" applyBorder="1" applyProtection="1">
      <protection locked="0"/>
    </xf>
    <xf numFmtId="44" fontId="0" fillId="0" borderId="39" xfId="2" applyFont="1" applyBorder="1" applyProtection="1"/>
    <xf numFmtId="44" fontId="0" fillId="0" borderId="40" xfId="2" applyFont="1" applyBorder="1" applyProtection="1"/>
    <xf numFmtId="44" fontId="0" fillId="0" borderId="44" xfId="2" applyFont="1" applyBorder="1" applyProtection="1"/>
    <xf numFmtId="44" fontId="11" fillId="0" borderId="0" xfId="10" applyNumberFormat="1"/>
    <xf numFmtId="0" fontId="11" fillId="10" borderId="6" xfId="10" applyFill="1" applyBorder="1" applyAlignment="1">
      <alignment vertical="center"/>
    </xf>
    <xf numFmtId="0" fontId="0" fillId="0" borderId="38" xfId="0" applyBorder="1" applyProtection="1">
      <protection locked="0"/>
    </xf>
    <xf numFmtId="0" fontId="2" fillId="6" borderId="10" xfId="0" applyFont="1" applyFill="1" applyBorder="1" applyAlignment="1">
      <alignment vertical="center"/>
    </xf>
    <xf numFmtId="0" fontId="2" fillId="6" borderId="11" xfId="0" applyFont="1" applyFill="1" applyBorder="1" applyAlignment="1">
      <alignment vertical="center"/>
    </xf>
    <xf numFmtId="0" fontId="2" fillId="6" borderId="46" xfId="0" applyFont="1" applyFill="1" applyBorder="1" applyAlignment="1">
      <alignment vertical="center"/>
    </xf>
    <xf numFmtId="0" fontId="2" fillId="6" borderId="9" xfId="0" applyFont="1" applyFill="1" applyBorder="1" applyAlignment="1">
      <alignment vertical="center"/>
    </xf>
    <xf numFmtId="0" fontId="2" fillId="8" borderId="34" xfId="0" applyFont="1" applyFill="1" applyBorder="1" applyAlignment="1">
      <alignment horizontal="left" vertical="center" wrapText="1"/>
    </xf>
    <xf numFmtId="0" fontId="26" fillId="0" borderId="15" xfId="0" applyFont="1" applyBorder="1" applyProtection="1">
      <protection locked="0"/>
    </xf>
    <xf numFmtId="10" fontId="4" fillId="0" borderId="0" xfId="3" applyNumberFormat="1" applyFont="1" applyAlignment="1" applyProtection="1">
      <alignment horizontal="center" vertical="center"/>
    </xf>
    <xf numFmtId="44" fontId="4" fillId="0" borderId="0" xfId="2" applyFont="1" applyAlignment="1" applyProtection="1">
      <alignment horizontal="center" vertical="center"/>
    </xf>
    <xf numFmtId="0" fontId="2" fillId="6" borderId="15" xfId="0" applyFont="1" applyFill="1" applyBorder="1" applyAlignment="1">
      <alignment horizontal="center" vertical="center"/>
    </xf>
    <xf numFmtId="0" fontId="3" fillId="0" borderId="0" xfId="0" applyFont="1" applyAlignment="1">
      <alignment vertical="center"/>
    </xf>
    <xf numFmtId="0" fontId="2" fillId="6" borderId="15" xfId="0" applyFont="1" applyFill="1" applyBorder="1" applyAlignment="1">
      <alignment vertical="center"/>
    </xf>
    <xf numFmtId="0" fontId="2" fillId="6" borderId="15" xfId="0" applyFont="1" applyFill="1" applyBorder="1" applyAlignment="1">
      <alignment vertical="center" wrapText="1"/>
    </xf>
    <xf numFmtId="10" fontId="2" fillId="6" borderId="15" xfId="3" applyNumberFormat="1" applyFont="1" applyFill="1" applyBorder="1" applyAlignment="1" applyProtection="1">
      <alignment horizontal="center" vertical="center" wrapText="1"/>
    </xf>
    <xf numFmtId="44" fontId="2" fillId="6" borderId="15" xfId="2" applyFont="1" applyFill="1" applyBorder="1" applyAlignment="1" applyProtection="1">
      <alignment horizontal="center" vertical="center" wrapText="1"/>
    </xf>
    <xf numFmtId="0" fontId="27" fillId="0" borderId="10" xfId="0" applyFont="1" applyBorder="1" applyAlignment="1">
      <alignment horizontal="left"/>
    </xf>
    <xf numFmtId="0" fontId="27" fillId="0" borderId="20" xfId="0" applyFont="1" applyBorder="1" applyAlignment="1">
      <alignment horizontal="left"/>
    </xf>
    <xf numFmtId="165" fontId="0" fillId="0" borderId="0" xfId="2" applyNumberFormat="1" applyFont="1" applyAlignment="1" applyProtection="1">
      <alignment vertical="center"/>
    </xf>
    <xf numFmtId="165" fontId="0" fillId="0" borderId="3" xfId="2" applyNumberFormat="1" applyFont="1" applyBorder="1" applyProtection="1">
      <protection locked="0"/>
    </xf>
    <xf numFmtId="165" fontId="0" fillId="0" borderId="15" xfId="2" applyNumberFormat="1" applyFont="1" applyBorder="1" applyProtection="1">
      <protection locked="0"/>
    </xf>
    <xf numFmtId="165" fontId="0" fillId="4" borderId="15" xfId="2" applyNumberFormat="1" applyFont="1" applyFill="1" applyBorder="1" applyProtection="1">
      <protection locked="0"/>
    </xf>
    <xf numFmtId="165" fontId="0" fillId="0" borderId="10" xfId="2" applyNumberFormat="1" applyFont="1" applyFill="1" applyBorder="1" applyProtection="1">
      <protection locked="0"/>
    </xf>
    <xf numFmtId="165" fontId="0" fillId="0" borderId="5" xfId="2" applyNumberFormat="1" applyFont="1" applyBorder="1" applyProtection="1">
      <protection locked="0"/>
    </xf>
    <xf numFmtId="165" fontId="0" fillId="0" borderId="20" xfId="2" applyNumberFormat="1" applyFont="1" applyBorder="1" applyProtection="1">
      <protection locked="0"/>
    </xf>
    <xf numFmtId="165" fontId="0" fillId="0" borderId="0" xfId="2" applyNumberFormat="1" applyFont="1" applyProtection="1"/>
    <xf numFmtId="165" fontId="2" fillId="3" borderId="31" xfId="2" applyNumberFormat="1" applyFont="1" applyFill="1" applyBorder="1" applyAlignment="1" applyProtection="1">
      <alignment vertical="center" wrapText="1"/>
    </xf>
    <xf numFmtId="165" fontId="0" fillId="0" borderId="15" xfId="2" applyNumberFormat="1" applyFont="1" applyFill="1" applyBorder="1" applyProtection="1">
      <protection locked="0"/>
    </xf>
    <xf numFmtId="165" fontId="0" fillId="0" borderId="3" xfId="2" applyNumberFormat="1" applyFont="1" applyFill="1" applyBorder="1" applyProtection="1">
      <protection locked="0"/>
    </xf>
    <xf numFmtId="165" fontId="0" fillId="0" borderId="20" xfId="2" applyNumberFormat="1" applyFont="1" applyFill="1" applyBorder="1" applyProtection="1">
      <protection locked="0"/>
    </xf>
    <xf numFmtId="165" fontId="2" fillId="3" borderId="31" xfId="2" applyNumberFormat="1" applyFont="1" applyFill="1" applyBorder="1" applyAlignment="1" applyProtection="1">
      <alignment wrapText="1"/>
    </xf>
    <xf numFmtId="165" fontId="17" fillId="0" borderId="28" xfId="2" applyNumberFormat="1" applyFont="1" applyBorder="1" applyAlignment="1" applyProtection="1">
      <alignment vertical="center"/>
    </xf>
    <xf numFmtId="165" fontId="0" fillId="0" borderId="28" xfId="2" applyNumberFormat="1" applyFont="1" applyBorder="1" applyAlignment="1" applyProtection="1">
      <alignment vertical="center"/>
    </xf>
    <xf numFmtId="165" fontId="0" fillId="0" borderId="17" xfId="2" applyNumberFormat="1" applyFont="1" applyBorder="1" applyProtection="1">
      <protection locked="0"/>
    </xf>
    <xf numFmtId="165" fontId="0" fillId="0" borderId="25" xfId="2" applyNumberFormat="1" applyFont="1" applyBorder="1" applyProtection="1">
      <protection locked="0"/>
    </xf>
    <xf numFmtId="165" fontId="0" fillId="0" borderId="0" xfId="0" applyNumberFormat="1"/>
    <xf numFmtId="165" fontId="2" fillId="3" borderId="34" xfId="2" applyNumberFormat="1" applyFont="1" applyFill="1" applyBorder="1" applyAlignment="1" applyProtection="1">
      <alignment vertical="center" wrapText="1"/>
    </xf>
    <xf numFmtId="165" fontId="0" fillId="0" borderId="14" xfId="2" applyNumberFormat="1" applyFont="1" applyFill="1" applyBorder="1" applyProtection="1">
      <protection locked="0"/>
    </xf>
    <xf numFmtId="165" fontId="0" fillId="0" borderId="9" xfId="2" applyNumberFormat="1" applyFont="1" applyFill="1" applyBorder="1" applyProtection="1">
      <protection locked="0"/>
    </xf>
    <xf numFmtId="165" fontId="0" fillId="0" borderId="14" xfId="2" applyNumberFormat="1" applyFont="1" applyBorder="1" applyProtection="1">
      <protection locked="0"/>
    </xf>
    <xf numFmtId="165" fontId="0" fillId="0" borderId="23" xfId="2" applyNumberFormat="1" applyFont="1" applyBorder="1" applyProtection="1">
      <protection locked="0"/>
    </xf>
    <xf numFmtId="165" fontId="0" fillId="0" borderId="0" xfId="2" applyNumberFormat="1" applyFont="1" applyBorder="1" applyProtection="1"/>
    <xf numFmtId="165" fontId="4" fillId="0" borderId="0" xfId="2" applyNumberFormat="1" applyFont="1" applyAlignment="1" applyProtection="1">
      <alignment horizontal="center" vertical="center"/>
    </xf>
    <xf numFmtId="165" fontId="23" fillId="0" borderId="0" xfId="2" applyNumberFormat="1" applyFont="1" applyAlignment="1" applyProtection="1">
      <alignment horizontal="left" vertical="center"/>
    </xf>
    <xf numFmtId="165" fontId="24" fillId="0" borderId="0" xfId="2" applyNumberFormat="1" applyFont="1" applyAlignment="1" applyProtection="1">
      <alignment horizontal="left" vertical="center"/>
    </xf>
    <xf numFmtId="44" fontId="0" fillId="0" borderId="0" xfId="2" applyFont="1" applyAlignment="1" applyProtection="1">
      <alignment horizontal="center"/>
    </xf>
    <xf numFmtId="44" fontId="23" fillId="0" borderId="0" xfId="2" applyFont="1" applyAlignment="1" applyProtection="1">
      <alignment horizontal="center" vertical="center"/>
    </xf>
    <xf numFmtId="44" fontId="24" fillId="0" borderId="0" xfId="2" applyFont="1" applyAlignment="1" applyProtection="1">
      <alignment horizontal="center" vertical="center"/>
    </xf>
    <xf numFmtId="10" fontId="0" fillId="0" borderId="0" xfId="3" applyNumberFormat="1" applyFont="1" applyAlignment="1" applyProtection="1">
      <alignment horizontal="center"/>
    </xf>
    <xf numFmtId="0" fontId="14" fillId="0" borderId="0" xfId="10" applyFont="1" applyAlignment="1">
      <alignment vertical="center"/>
    </xf>
    <xf numFmtId="10" fontId="14" fillId="0" borderId="0" xfId="3" applyNumberFormat="1" applyFont="1" applyAlignment="1" applyProtection="1">
      <alignment horizontal="center" vertical="center"/>
    </xf>
    <xf numFmtId="0" fontId="4" fillId="0" borderId="0" xfId="10" applyFont="1" applyAlignment="1">
      <alignment vertical="center"/>
    </xf>
    <xf numFmtId="0" fontId="10" fillId="0" borderId="0" xfId="10" applyFont="1"/>
    <xf numFmtId="44" fontId="10" fillId="0" borderId="0" xfId="10" applyNumberFormat="1" applyFont="1"/>
    <xf numFmtId="0" fontId="10" fillId="0" borderId="0" xfId="10" applyFont="1" applyAlignment="1">
      <alignment vertical="center"/>
    </xf>
    <xf numFmtId="10" fontId="10" fillId="0" borderId="0" xfId="3" applyNumberFormat="1" applyFont="1" applyAlignment="1" applyProtection="1">
      <alignment horizontal="center" vertical="center"/>
    </xf>
    <xf numFmtId="165" fontId="10" fillId="0" borderId="0" xfId="2" applyNumberFormat="1" applyFont="1" applyAlignment="1" applyProtection="1">
      <alignment vertical="center"/>
    </xf>
    <xf numFmtId="44" fontId="10" fillId="0" borderId="0" xfId="2" applyFont="1" applyAlignment="1" applyProtection="1">
      <alignment horizontal="center" vertical="center"/>
    </xf>
    <xf numFmtId="0" fontId="0" fillId="0" borderId="15" xfId="10" applyFont="1" applyBorder="1" applyAlignment="1" applyProtection="1">
      <alignment horizontal="left" vertical="center"/>
      <protection locked="0"/>
    </xf>
    <xf numFmtId="0" fontId="0" fillId="0" borderId="15" xfId="10" applyFont="1" applyBorder="1" applyAlignment="1" applyProtection="1">
      <alignment vertical="center"/>
      <protection locked="0"/>
    </xf>
    <xf numFmtId="10" fontId="0" fillId="0" borderId="15" xfId="3" applyNumberFormat="1" applyFont="1" applyBorder="1" applyAlignment="1" applyProtection="1">
      <alignment horizontal="center" vertical="center"/>
      <protection locked="0"/>
    </xf>
    <xf numFmtId="165" fontId="0" fillId="0" borderId="15" xfId="2" applyNumberFormat="1" applyFont="1" applyBorder="1" applyAlignment="1" applyProtection="1">
      <alignment horizontal="left" vertical="center"/>
      <protection locked="0"/>
    </xf>
    <xf numFmtId="0" fontId="0" fillId="0" borderId="15" xfId="2" applyNumberFormat="1" applyFont="1" applyBorder="1" applyAlignment="1" applyProtection="1">
      <alignment horizontal="center" vertical="center"/>
      <protection locked="0"/>
    </xf>
    <xf numFmtId="0" fontId="27" fillId="0" borderId="0" xfId="0" applyFont="1"/>
    <xf numFmtId="0" fontId="27" fillId="0" borderId="15" xfId="10" applyFont="1" applyBorder="1" applyAlignment="1">
      <alignment horizontal="left" vertical="center"/>
    </xf>
    <xf numFmtId="0" fontId="27" fillId="0" borderId="15" xfId="10" applyFont="1" applyBorder="1" applyAlignment="1">
      <alignment vertical="center"/>
    </xf>
    <xf numFmtId="10" fontId="27" fillId="0" borderId="15" xfId="3" applyNumberFormat="1" applyFont="1" applyBorder="1" applyAlignment="1" applyProtection="1">
      <alignment horizontal="center" vertical="center"/>
    </xf>
    <xf numFmtId="165" fontId="27" fillId="0" borderId="15" xfId="2" applyNumberFormat="1" applyFont="1" applyBorder="1" applyAlignment="1" applyProtection="1">
      <alignment horizontal="left" vertical="center"/>
    </xf>
    <xf numFmtId="0" fontId="27" fillId="0" borderId="15" xfId="2" applyNumberFormat="1" applyFont="1" applyBorder="1" applyAlignment="1" applyProtection="1">
      <alignment horizontal="center" vertical="center"/>
    </xf>
    <xf numFmtId="0" fontId="0" fillId="0" borderId="15" xfId="10" applyFont="1" applyBorder="1" applyAlignment="1">
      <alignment horizontal="left" vertical="center"/>
    </xf>
    <xf numFmtId="0" fontId="0" fillId="0" borderId="15" xfId="10" applyFont="1" applyBorder="1" applyAlignment="1">
      <alignment vertical="center"/>
    </xf>
    <xf numFmtId="10" fontId="0" fillId="0" borderId="15" xfId="3" applyNumberFormat="1" applyFont="1" applyBorder="1" applyAlignment="1" applyProtection="1">
      <alignment horizontal="center" vertical="center"/>
    </xf>
    <xf numFmtId="165" fontId="0" fillId="0" borderId="15" xfId="2" applyNumberFormat="1" applyFont="1" applyBorder="1" applyAlignment="1" applyProtection="1">
      <alignment horizontal="left" vertical="center"/>
    </xf>
    <xf numFmtId="0" fontId="0" fillId="0" borderId="15" xfId="2" applyNumberFormat="1" applyFont="1" applyBorder="1" applyAlignment="1" applyProtection="1">
      <alignment horizontal="center" vertical="center"/>
    </xf>
    <xf numFmtId="165" fontId="28" fillId="6" borderId="15" xfId="2" applyNumberFormat="1" applyFont="1" applyFill="1" applyBorder="1" applyAlignment="1" applyProtection="1">
      <alignment horizontal="center" vertical="center" wrapText="1"/>
    </xf>
    <xf numFmtId="165" fontId="0" fillId="0" borderId="10" xfId="2" applyNumberFormat="1" applyFont="1" applyBorder="1" applyProtection="1">
      <protection locked="0"/>
    </xf>
    <xf numFmtId="44" fontId="0" fillId="0" borderId="48" xfId="2" applyFont="1" applyBorder="1" applyProtection="1"/>
    <xf numFmtId="165" fontId="0" fillId="0" borderId="9" xfId="2" applyNumberFormat="1" applyFont="1" applyBorder="1" applyProtection="1">
      <protection locked="0"/>
    </xf>
    <xf numFmtId="44" fontId="0" fillId="0" borderId="13" xfId="2" applyFont="1" applyBorder="1" applyProtection="1">
      <protection locked="0"/>
    </xf>
    <xf numFmtId="44" fontId="0" fillId="0" borderId="21" xfId="2" applyFont="1" applyFill="1" applyBorder="1" applyProtection="1">
      <protection locked="0"/>
    </xf>
    <xf numFmtId="0" fontId="27" fillId="0" borderId="41" xfId="0" applyFont="1" applyBorder="1" applyAlignment="1">
      <alignment horizontal="left"/>
    </xf>
    <xf numFmtId="165" fontId="0" fillId="0" borderId="23" xfId="2" applyNumberFormat="1" applyFont="1" applyFill="1" applyBorder="1" applyProtection="1">
      <protection locked="0"/>
    </xf>
    <xf numFmtId="0" fontId="0" fillId="0" borderId="2" xfId="0" applyBorder="1" applyAlignment="1">
      <alignment horizontal="right"/>
    </xf>
    <xf numFmtId="0" fontId="0" fillId="0" borderId="14" xfId="0" applyBorder="1" applyAlignment="1">
      <alignment horizontal="right"/>
    </xf>
    <xf numFmtId="0" fontId="0" fillId="0" borderId="9" xfId="0" applyBorder="1" applyAlignment="1">
      <alignment horizontal="right"/>
    </xf>
    <xf numFmtId="0" fontId="0" fillId="0" borderId="4" xfId="0" applyBorder="1" applyAlignment="1">
      <alignment horizontal="right"/>
    </xf>
    <xf numFmtId="0" fontId="0" fillId="0" borderId="23" xfId="0" applyBorder="1" applyAlignment="1">
      <alignment horizontal="right"/>
    </xf>
    <xf numFmtId="165" fontId="2" fillId="3" borderId="32" xfId="2" applyNumberFormat="1" applyFont="1" applyFill="1" applyBorder="1" applyAlignment="1" applyProtection="1">
      <alignment wrapText="1"/>
    </xf>
    <xf numFmtId="0" fontId="0" fillId="0" borderId="47" xfId="0" applyBorder="1" applyProtection="1">
      <protection locked="0"/>
    </xf>
    <xf numFmtId="0" fontId="0" fillId="0" borderId="41" xfId="0" applyBorder="1" applyProtection="1">
      <protection locked="0"/>
    </xf>
    <xf numFmtId="165" fontId="0" fillId="0" borderId="41" xfId="2" applyNumberFormat="1" applyFont="1" applyFill="1" applyBorder="1" applyProtection="1">
      <protection locked="0"/>
    </xf>
    <xf numFmtId="44" fontId="0" fillId="0" borderId="41" xfId="2" applyFont="1" applyFill="1" applyBorder="1" applyProtection="1"/>
    <xf numFmtId="44" fontId="0" fillId="0" borderId="50" xfId="2" applyFont="1" applyFill="1" applyBorder="1" applyProtection="1">
      <protection locked="0"/>
    </xf>
    <xf numFmtId="44" fontId="0" fillId="0" borderId="49" xfId="2" applyFont="1" applyFill="1" applyBorder="1" applyProtection="1">
      <protection locked="0"/>
    </xf>
    <xf numFmtId="44" fontId="0" fillId="0" borderId="41" xfId="2" applyFont="1" applyFill="1" applyBorder="1" applyProtection="1">
      <protection locked="0"/>
    </xf>
    <xf numFmtId="0" fontId="17" fillId="0" borderId="0" xfId="0" applyFont="1" applyAlignment="1">
      <alignment vertical="center"/>
    </xf>
    <xf numFmtId="0" fontId="0" fillId="0" borderId="11" xfId="0" applyBorder="1"/>
    <xf numFmtId="0" fontId="0" fillId="0" borderId="46" xfId="0" applyBorder="1"/>
    <xf numFmtId="0" fontId="0" fillId="0" borderId="9" xfId="0" applyBorder="1"/>
    <xf numFmtId="0" fontId="6" fillId="0" borderId="10" xfId="0" applyFont="1" applyBorder="1" applyAlignment="1">
      <alignment horizontal="left"/>
    </xf>
    <xf numFmtId="0" fontId="0" fillId="0" borderId="47" xfId="0" applyBorder="1" applyAlignment="1">
      <alignment horizontal="right"/>
    </xf>
    <xf numFmtId="165" fontId="0" fillId="0" borderId="47" xfId="2" applyNumberFormat="1" applyFont="1" applyFill="1" applyBorder="1" applyProtection="1">
      <protection locked="0"/>
    </xf>
    <xf numFmtId="0" fontId="3" fillId="9" borderId="7" xfId="0" applyFont="1" applyFill="1" applyBorder="1" applyAlignment="1" applyProtection="1">
      <alignment vertical="center" wrapText="1"/>
      <protection locked="0"/>
    </xf>
    <xf numFmtId="0" fontId="3" fillId="9" borderId="17" xfId="0" applyFont="1" applyFill="1" applyBorder="1" applyAlignment="1" applyProtection="1">
      <alignment vertical="center" wrapText="1"/>
      <protection locked="0"/>
    </xf>
    <xf numFmtId="0" fontId="3" fillId="9" borderId="19" xfId="0" applyFont="1" applyFill="1" applyBorder="1" applyAlignment="1" applyProtection="1">
      <alignment vertical="center" wrapText="1"/>
      <protection locked="0"/>
    </xf>
    <xf numFmtId="0" fontId="3" fillId="9" borderId="7" xfId="0" applyFont="1" applyFill="1" applyBorder="1" applyAlignment="1" applyProtection="1">
      <alignment horizontal="left" vertical="center" wrapText="1"/>
      <protection locked="0"/>
    </xf>
    <xf numFmtId="0" fontId="3" fillId="9" borderId="17" xfId="0" applyFont="1" applyFill="1" applyBorder="1" applyAlignment="1" applyProtection="1">
      <alignment horizontal="left" vertical="center" wrapText="1"/>
      <protection locked="0"/>
    </xf>
    <xf numFmtId="0" fontId="3" fillId="9" borderId="19" xfId="0" applyFont="1" applyFill="1" applyBorder="1" applyAlignment="1" applyProtection="1">
      <alignment horizontal="left" vertical="center" wrapText="1"/>
      <protection locked="0"/>
    </xf>
    <xf numFmtId="0" fontId="3" fillId="9" borderId="17" xfId="0" applyFont="1" applyFill="1" applyBorder="1" applyAlignment="1" applyProtection="1">
      <alignment horizontal="left" vertical="center"/>
      <protection locked="0"/>
    </xf>
    <xf numFmtId="0" fontId="3" fillId="9" borderId="19" xfId="0" applyFont="1" applyFill="1" applyBorder="1" applyAlignment="1" applyProtection="1">
      <alignment horizontal="left" vertical="center"/>
      <protection locked="0"/>
    </xf>
    <xf numFmtId="165" fontId="0" fillId="0" borderId="12" xfId="2" applyNumberFormat="1" applyFont="1" applyBorder="1" applyProtection="1">
      <protection locked="0"/>
    </xf>
    <xf numFmtId="0" fontId="0" fillId="0" borderId="15" xfId="0" applyBorder="1" applyAlignment="1">
      <alignment horizontal="right"/>
    </xf>
    <xf numFmtId="0" fontId="3" fillId="9" borderId="17" xfId="0" applyFont="1" applyFill="1" applyBorder="1" applyAlignment="1" applyProtection="1">
      <alignment vertical="center"/>
      <protection locked="0"/>
    </xf>
    <xf numFmtId="0" fontId="3" fillId="9" borderId="19" xfId="0" applyFont="1" applyFill="1" applyBorder="1" applyAlignment="1" applyProtection="1">
      <alignment vertical="center"/>
      <protection locked="0"/>
    </xf>
    <xf numFmtId="0" fontId="3" fillId="9" borderId="12" xfId="0" applyFont="1" applyFill="1" applyBorder="1" applyAlignment="1" applyProtection="1">
      <alignment horizontal="left" vertical="center"/>
      <protection locked="0"/>
    </xf>
    <xf numFmtId="0" fontId="3" fillId="9" borderId="12" xfId="0" applyFont="1" applyFill="1" applyBorder="1" applyAlignment="1" applyProtection="1">
      <alignment vertical="center"/>
      <protection locked="0"/>
    </xf>
    <xf numFmtId="0" fontId="3" fillId="9" borderId="12" xfId="0" applyFont="1" applyFill="1" applyBorder="1" applyAlignment="1" applyProtection="1">
      <alignment horizontal="left" vertical="center" wrapText="1"/>
      <protection locked="0"/>
    </xf>
    <xf numFmtId="0" fontId="6" fillId="0" borderId="14" xfId="0" applyFont="1" applyBorder="1" applyAlignment="1">
      <alignment horizontal="right"/>
    </xf>
    <xf numFmtId="0" fontId="6" fillId="0" borderId="9" xfId="0" applyFont="1" applyBorder="1" applyAlignment="1">
      <alignment horizontal="right"/>
    </xf>
    <xf numFmtId="0" fontId="3" fillId="9" borderId="25" xfId="0" applyFont="1" applyFill="1" applyBorder="1" applyAlignment="1" applyProtection="1">
      <alignment horizontal="left" vertical="center"/>
      <protection locked="0"/>
    </xf>
    <xf numFmtId="165" fontId="0" fillId="0" borderId="4" xfId="2" applyNumberFormat="1" applyFont="1" applyBorder="1" applyProtection="1">
      <protection locked="0"/>
    </xf>
    <xf numFmtId="0" fontId="5" fillId="3" borderId="5" xfId="0" applyFont="1" applyFill="1" applyBorder="1" applyAlignment="1">
      <alignment horizontal="left"/>
    </xf>
    <xf numFmtId="0" fontId="5" fillId="3" borderId="5" xfId="0" applyFont="1" applyFill="1" applyBorder="1"/>
    <xf numFmtId="0" fontId="5" fillId="3" borderId="5" xfId="0" applyFont="1" applyFill="1" applyBorder="1" applyAlignment="1">
      <alignment horizontal="center"/>
    </xf>
    <xf numFmtId="0" fontId="2" fillId="3" borderId="5" xfId="0" applyFont="1" applyFill="1" applyBorder="1" applyAlignment="1">
      <alignment wrapText="1"/>
    </xf>
    <xf numFmtId="165" fontId="2" fillId="3" borderId="5" xfId="2" applyNumberFormat="1" applyFont="1" applyFill="1" applyBorder="1" applyAlignment="1" applyProtection="1">
      <alignment wrapText="1"/>
    </xf>
    <xf numFmtId="0" fontId="2" fillId="5" borderId="31" xfId="0" applyFont="1" applyFill="1" applyBorder="1" applyAlignment="1">
      <alignment vertical="center"/>
    </xf>
    <xf numFmtId="0" fontId="2" fillId="5" borderId="31" xfId="0" applyFont="1" applyFill="1" applyBorder="1" applyAlignment="1">
      <alignment horizontal="center" vertical="center" wrapText="1"/>
    </xf>
    <xf numFmtId="0" fontId="2" fillId="6" borderId="31" xfId="0" applyFont="1" applyFill="1" applyBorder="1" applyAlignment="1">
      <alignment vertical="center" wrapText="1"/>
    </xf>
    <xf numFmtId="165" fontId="2" fillId="6" borderId="31" xfId="2" applyNumberFormat="1" applyFont="1" applyFill="1" applyBorder="1" applyAlignment="1" applyProtection="1">
      <alignment vertical="center" wrapText="1"/>
    </xf>
    <xf numFmtId="44" fontId="2" fillId="6" borderId="31" xfId="2" applyFont="1" applyFill="1" applyBorder="1" applyAlignment="1" applyProtection="1">
      <alignment vertical="center" wrapText="1"/>
    </xf>
    <xf numFmtId="165" fontId="2" fillId="6" borderId="31" xfId="2" applyNumberFormat="1" applyFont="1" applyFill="1" applyBorder="1" applyAlignment="1" applyProtection="1">
      <alignment horizontal="center" vertical="center" wrapText="1"/>
    </xf>
    <xf numFmtId="44" fontId="2" fillId="6" borderId="33" xfId="2" applyFont="1" applyFill="1" applyBorder="1" applyAlignment="1" applyProtection="1">
      <alignment vertical="center" wrapText="1"/>
    </xf>
    <xf numFmtId="0" fontId="0" fillId="0" borderId="3" xfId="0" applyBorder="1" applyAlignment="1">
      <alignment horizontal="right"/>
    </xf>
    <xf numFmtId="0" fontId="0" fillId="0" borderId="20" xfId="0" applyBorder="1" applyAlignment="1">
      <alignment horizontal="right"/>
    </xf>
    <xf numFmtId="0" fontId="0" fillId="0" borderId="44" xfId="0" applyBorder="1"/>
    <xf numFmtId="0" fontId="0" fillId="0" borderId="22" xfId="0" applyBorder="1" applyProtection="1">
      <protection locked="0"/>
    </xf>
    <xf numFmtId="0" fontId="4" fillId="0" borderId="0" xfId="0" applyFont="1" applyAlignment="1">
      <alignment horizontal="right" vertical="center"/>
    </xf>
    <xf numFmtId="0" fontId="0" fillId="0" borderId="0" xfId="0" applyAlignment="1">
      <alignment horizontal="right" vertical="center"/>
    </xf>
    <xf numFmtId="0" fontId="5" fillId="7" borderId="5" xfId="0" applyFont="1" applyFill="1" applyBorder="1" applyAlignment="1">
      <alignment horizontal="right"/>
    </xf>
    <xf numFmtId="0" fontId="6" fillId="0" borderId="3" xfId="0" applyFont="1" applyBorder="1" applyAlignment="1">
      <alignment horizontal="right"/>
    </xf>
    <xf numFmtId="0" fontId="6" fillId="0" borderId="15" xfId="0" applyFont="1" applyBorder="1" applyAlignment="1">
      <alignment horizontal="right"/>
    </xf>
    <xf numFmtId="0" fontId="0" fillId="0" borderId="0" xfId="0" applyAlignment="1">
      <alignment horizontal="right"/>
    </xf>
    <xf numFmtId="0" fontId="7" fillId="0" borderId="0" xfId="0" applyFont="1" applyAlignment="1">
      <alignment horizontal="right" wrapText="1"/>
    </xf>
    <xf numFmtId="0" fontId="5" fillId="10" borderId="27" xfId="0" applyFont="1" applyFill="1" applyBorder="1" applyAlignment="1">
      <alignment horizontal="right" vertical="center"/>
    </xf>
    <xf numFmtId="0" fontId="5" fillId="3" borderId="27" xfId="0" applyFont="1" applyFill="1" applyBorder="1" applyAlignment="1">
      <alignment horizontal="right"/>
    </xf>
    <xf numFmtId="0" fontId="17" fillId="0" borderId="28" xfId="0" applyFont="1" applyBorder="1" applyAlignment="1">
      <alignment horizontal="right" vertical="center"/>
    </xf>
    <xf numFmtId="0" fontId="0" fillId="0" borderId="28" xfId="0" applyBorder="1" applyAlignment="1">
      <alignment horizontal="right" vertical="center"/>
    </xf>
    <xf numFmtId="0" fontId="2" fillId="5" borderId="31" xfId="0" applyFont="1" applyFill="1" applyBorder="1" applyAlignment="1">
      <alignment horizontal="left" vertical="center"/>
    </xf>
    <xf numFmtId="0" fontId="0" fillId="0" borderId="48" xfId="0" applyBorder="1"/>
    <xf numFmtId="0" fontId="2" fillId="3" borderId="5" xfId="0" applyFont="1" applyFill="1" applyBorder="1" applyAlignment="1">
      <alignment horizontal="center"/>
    </xf>
    <xf numFmtId="9" fontId="0" fillId="0" borderId="3" xfId="3" applyFont="1" applyBorder="1" applyAlignment="1" applyProtection="1">
      <alignment horizontal="center"/>
    </xf>
    <xf numFmtId="44" fontId="0" fillId="0" borderId="3" xfId="2" applyFont="1" applyBorder="1" applyAlignment="1" applyProtection="1">
      <alignment horizontal="center"/>
    </xf>
    <xf numFmtId="9" fontId="0" fillId="0" borderId="15" xfId="3" applyFont="1" applyBorder="1" applyAlignment="1" applyProtection="1">
      <alignment horizontal="center"/>
    </xf>
    <xf numFmtId="44" fontId="0" fillId="0" borderId="15" xfId="2" applyFont="1" applyBorder="1" applyAlignment="1" applyProtection="1">
      <alignment horizontal="center"/>
    </xf>
    <xf numFmtId="9" fontId="0" fillId="0" borderId="20" xfId="3" applyFont="1" applyBorder="1" applyAlignment="1" applyProtection="1">
      <alignment horizontal="center"/>
    </xf>
    <xf numFmtId="44" fontId="0" fillId="0" borderId="20" xfId="2" applyFont="1" applyBorder="1" applyAlignment="1" applyProtection="1">
      <alignment horizontal="center"/>
    </xf>
    <xf numFmtId="9" fontId="0" fillId="0" borderId="3" xfId="3" applyFont="1" applyFill="1" applyBorder="1" applyAlignment="1" applyProtection="1">
      <alignment horizontal="center"/>
    </xf>
    <xf numFmtId="44" fontId="0" fillId="0" borderId="3" xfId="2" applyFont="1" applyFill="1" applyBorder="1" applyAlignment="1" applyProtection="1">
      <alignment horizontal="center"/>
    </xf>
    <xf numFmtId="9" fontId="0" fillId="0" borderId="15" xfId="3" applyFont="1" applyFill="1" applyBorder="1" applyAlignment="1" applyProtection="1">
      <alignment horizontal="center"/>
    </xf>
    <xf numFmtId="44" fontId="0" fillId="0" borderId="15" xfId="2" applyFont="1" applyFill="1" applyBorder="1" applyAlignment="1" applyProtection="1">
      <alignment horizontal="center"/>
    </xf>
    <xf numFmtId="0" fontId="0" fillId="0" borderId="0" xfId="0" applyAlignment="1">
      <alignment horizontal="center"/>
    </xf>
    <xf numFmtId="44" fontId="0" fillId="0" borderId="16" xfId="2" applyFont="1" applyBorder="1" applyAlignment="1" applyProtection="1">
      <alignment horizontal="center"/>
    </xf>
    <xf numFmtId="44" fontId="0" fillId="0" borderId="16" xfId="2" applyFont="1" applyFill="1" applyBorder="1" applyAlignment="1" applyProtection="1">
      <alignment horizontal="center"/>
    </xf>
    <xf numFmtId="9" fontId="0" fillId="0" borderId="10" xfId="3" applyFont="1" applyBorder="1" applyAlignment="1" applyProtection="1">
      <alignment horizontal="center"/>
    </xf>
    <xf numFmtId="44" fontId="0" fillId="0" borderId="11" xfId="2" applyFont="1" applyBorder="1" applyAlignment="1" applyProtection="1">
      <alignment horizontal="center"/>
    </xf>
    <xf numFmtId="9" fontId="0" fillId="0" borderId="41" xfId="3" applyFont="1" applyBorder="1" applyAlignment="1" applyProtection="1">
      <alignment horizontal="center"/>
    </xf>
    <xf numFmtId="44" fontId="0" fillId="0" borderId="50" xfId="2" applyFont="1" applyBorder="1" applyAlignment="1" applyProtection="1">
      <alignment horizontal="center"/>
    </xf>
    <xf numFmtId="44" fontId="0" fillId="0" borderId="18" xfId="2" applyFont="1" applyBorder="1" applyAlignment="1" applyProtection="1">
      <alignment horizontal="center"/>
    </xf>
    <xf numFmtId="44" fontId="0" fillId="0" borderId="18" xfId="2" applyFont="1" applyFill="1" applyBorder="1" applyAlignment="1" applyProtection="1">
      <alignment horizontal="center"/>
    </xf>
    <xf numFmtId="9" fontId="0" fillId="0" borderId="10" xfId="3" applyFont="1" applyFill="1" applyBorder="1" applyAlignment="1" applyProtection="1">
      <alignment horizontal="center"/>
    </xf>
    <xf numFmtId="44" fontId="0" fillId="0" borderId="13" xfId="2" applyFont="1" applyFill="1" applyBorder="1" applyAlignment="1" applyProtection="1">
      <alignment horizontal="center"/>
    </xf>
    <xf numFmtId="44" fontId="0" fillId="0" borderId="13" xfId="2" applyFont="1" applyBorder="1" applyAlignment="1" applyProtection="1">
      <alignment horizontal="center"/>
    </xf>
    <xf numFmtId="44" fontId="0" fillId="0" borderId="49" xfId="2" applyFont="1" applyBorder="1" applyAlignment="1" applyProtection="1">
      <alignment horizontal="center"/>
    </xf>
    <xf numFmtId="0" fontId="2" fillId="3" borderId="31" xfId="0" applyFont="1" applyFill="1" applyBorder="1" applyAlignment="1">
      <alignment horizontal="center"/>
    </xf>
    <xf numFmtId="0" fontId="0" fillId="0" borderId="39" xfId="0" applyBorder="1" applyAlignment="1">
      <alignment horizontal="center"/>
    </xf>
    <xf numFmtId="0" fontId="0" fillId="0" borderId="44" xfId="0" applyBorder="1" applyAlignment="1">
      <alignment horizontal="center"/>
    </xf>
    <xf numFmtId="0" fontId="0" fillId="0" borderId="53" xfId="0" applyBorder="1" applyAlignment="1">
      <alignment horizontal="center"/>
    </xf>
    <xf numFmtId="0" fontId="0" fillId="0" borderId="40" xfId="0" applyBorder="1" applyAlignment="1">
      <alignment horizontal="center"/>
    </xf>
    <xf numFmtId="0" fontId="0" fillId="0" borderId="54" xfId="0" applyBorder="1" applyAlignment="1">
      <alignment horizontal="center"/>
    </xf>
    <xf numFmtId="44" fontId="0" fillId="0" borderId="55" xfId="2" applyFont="1" applyBorder="1" applyAlignment="1" applyProtection="1">
      <alignment horizontal="center"/>
    </xf>
    <xf numFmtId="44" fontId="0" fillId="0" borderId="52" xfId="2" applyFont="1" applyBorder="1" applyAlignment="1" applyProtection="1">
      <alignment horizontal="center"/>
    </xf>
    <xf numFmtId="44" fontId="0" fillId="0" borderId="53" xfId="2" applyFont="1" applyBorder="1" applyAlignment="1" applyProtection="1">
      <alignment horizontal="center"/>
    </xf>
    <xf numFmtId="0" fontId="0" fillId="0" borderId="48" xfId="0" applyBorder="1" applyAlignment="1">
      <alignment horizontal="center"/>
    </xf>
    <xf numFmtId="44" fontId="0" fillId="0" borderId="56" xfId="2" applyFont="1" applyBorder="1" applyAlignment="1" applyProtection="1">
      <alignment horizontal="center"/>
    </xf>
    <xf numFmtId="44" fontId="0" fillId="0" borderId="54" xfId="2" applyFont="1" applyBorder="1" applyAlignment="1" applyProtection="1">
      <alignment horizontal="center"/>
    </xf>
    <xf numFmtId="0" fontId="2" fillId="6" borderId="31" xfId="2" applyNumberFormat="1" applyFont="1" applyFill="1" applyBorder="1" applyAlignment="1" applyProtection="1">
      <alignment horizontal="center" vertical="center" wrapText="1"/>
    </xf>
    <xf numFmtId="0" fontId="0" fillId="0" borderId="0" xfId="2" applyNumberFormat="1" applyFont="1" applyAlignment="1" applyProtection="1">
      <alignment horizontal="center" vertical="center"/>
    </xf>
    <xf numFmtId="0" fontId="2" fillId="3" borderId="5" xfId="0" applyFont="1" applyFill="1" applyBorder="1" applyAlignment="1">
      <alignment horizontal="center" wrapText="1"/>
    </xf>
    <xf numFmtId="0" fontId="0" fillId="0" borderId="0" xfId="2" applyNumberFormat="1" applyFont="1" applyAlignment="1" applyProtection="1">
      <alignment horizontal="center"/>
    </xf>
    <xf numFmtId="0" fontId="2" fillId="3" borderId="37" xfId="2" applyNumberFormat="1" applyFont="1" applyFill="1" applyBorder="1" applyAlignment="1" applyProtection="1">
      <alignment horizontal="center" vertical="center" wrapText="1"/>
    </xf>
    <xf numFmtId="0" fontId="2" fillId="3" borderId="37" xfId="0" applyFont="1" applyFill="1" applyBorder="1" applyAlignment="1">
      <alignment horizontal="center" wrapText="1"/>
    </xf>
    <xf numFmtId="0" fontId="17" fillId="0" borderId="28" xfId="2" applyNumberFormat="1" applyFont="1" applyBorder="1" applyAlignment="1" applyProtection="1">
      <alignment horizontal="center" vertical="center"/>
    </xf>
    <xf numFmtId="0" fontId="0" fillId="0" borderId="28" xfId="2" applyNumberFormat="1" applyFont="1" applyBorder="1" applyAlignment="1" applyProtection="1">
      <alignment horizontal="center" vertical="center"/>
    </xf>
    <xf numFmtId="0" fontId="26" fillId="0" borderId="15" xfId="0" applyFont="1" applyBorder="1" applyAlignment="1">
      <alignment horizontal="left"/>
    </xf>
    <xf numFmtId="0" fontId="29" fillId="0" borderId="15" xfId="0" applyFont="1" applyBorder="1" applyAlignment="1">
      <alignment horizontal="left"/>
    </xf>
    <xf numFmtId="0" fontId="26" fillId="0" borderId="5" xfId="0" applyFont="1" applyBorder="1" applyAlignment="1">
      <alignment horizontal="left"/>
    </xf>
    <xf numFmtId="0" fontId="29" fillId="0" borderId="20" xfId="0" applyFont="1" applyBorder="1" applyAlignment="1">
      <alignment horizontal="left"/>
    </xf>
    <xf numFmtId="9" fontId="0" fillId="0" borderId="43" xfId="3" applyFont="1" applyBorder="1" applyAlignment="1" applyProtection="1">
      <alignment horizontal="center"/>
    </xf>
    <xf numFmtId="44" fontId="0" fillId="0" borderId="43" xfId="2" applyFont="1" applyBorder="1" applyAlignment="1" applyProtection="1">
      <alignment horizontal="center"/>
    </xf>
    <xf numFmtId="9" fontId="0" fillId="0" borderId="39" xfId="3" applyFont="1" applyBorder="1" applyAlignment="1" applyProtection="1">
      <alignment horizontal="center"/>
    </xf>
    <xf numFmtId="44" fontId="0" fillId="0" borderId="39" xfId="2" applyFont="1" applyBorder="1" applyAlignment="1" applyProtection="1">
      <alignment horizontal="center"/>
    </xf>
    <xf numFmtId="9" fontId="0" fillId="0" borderId="40" xfId="3" applyFont="1" applyBorder="1" applyAlignment="1" applyProtection="1">
      <alignment horizontal="center"/>
    </xf>
    <xf numFmtId="44" fontId="0" fillId="0" borderId="40" xfId="2" applyFont="1" applyBorder="1" applyAlignment="1" applyProtection="1">
      <alignment horizontal="center"/>
    </xf>
    <xf numFmtId="0" fontId="26" fillId="0" borderId="15" xfId="0" applyFont="1" applyBorder="1"/>
    <xf numFmtId="0" fontId="26" fillId="0" borderId="5" xfId="0" applyFont="1" applyBorder="1"/>
    <xf numFmtId="0" fontId="26" fillId="0" borderId="29" xfId="0" applyFont="1" applyBorder="1"/>
    <xf numFmtId="0" fontId="26" fillId="0" borderId="10" xfId="0" applyFont="1" applyBorder="1"/>
    <xf numFmtId="0" fontId="0" fillId="0" borderId="3" xfId="2" applyNumberFormat="1" applyFont="1" applyFill="1" applyBorder="1" applyAlignment="1" applyProtection="1">
      <alignment horizontal="center"/>
      <protection locked="0"/>
    </xf>
    <xf numFmtId="0" fontId="0" fillId="0" borderId="15" xfId="2" applyNumberFormat="1" applyFont="1" applyFill="1" applyBorder="1" applyAlignment="1" applyProtection="1">
      <alignment horizontal="center"/>
      <protection locked="0"/>
    </xf>
    <xf numFmtId="0" fontId="0" fillId="4" borderId="15" xfId="2" applyNumberFormat="1" applyFont="1" applyFill="1" applyBorder="1" applyAlignment="1" applyProtection="1">
      <alignment horizontal="center"/>
      <protection locked="0"/>
    </xf>
    <xf numFmtId="0" fontId="0" fillId="0" borderId="20" xfId="2" applyNumberFormat="1" applyFont="1" applyFill="1" applyBorder="1" applyAlignment="1" applyProtection="1">
      <alignment horizontal="center"/>
      <protection locked="0"/>
    </xf>
    <xf numFmtId="0" fontId="0" fillId="0" borderId="16" xfId="2" applyNumberFormat="1" applyFont="1" applyFill="1" applyBorder="1" applyAlignment="1" applyProtection="1">
      <alignment horizontal="center"/>
      <protection locked="0"/>
    </xf>
    <xf numFmtId="0" fontId="0" fillId="4" borderId="16" xfId="2" applyNumberFormat="1" applyFont="1" applyFill="1" applyBorder="1" applyAlignment="1" applyProtection="1">
      <alignment horizontal="center"/>
      <protection locked="0"/>
    </xf>
    <xf numFmtId="0" fontId="0" fillId="0" borderId="11" xfId="2" applyNumberFormat="1" applyFont="1" applyFill="1" applyBorder="1" applyAlignment="1" applyProtection="1">
      <alignment horizontal="center"/>
      <protection locked="0"/>
    </xf>
    <xf numFmtId="0" fontId="0" fillId="0" borderId="50" xfId="2" applyNumberFormat="1" applyFont="1" applyFill="1" applyBorder="1" applyAlignment="1" applyProtection="1">
      <alignment horizontal="center"/>
      <protection locked="0"/>
    </xf>
    <xf numFmtId="0" fontId="0" fillId="0" borderId="10" xfId="2" applyNumberFormat="1" applyFont="1" applyFill="1" applyBorder="1" applyAlignment="1" applyProtection="1">
      <alignment horizontal="center"/>
      <protection locked="0"/>
    </xf>
    <xf numFmtId="0" fontId="0" fillId="0" borderId="5" xfId="0" applyBorder="1" applyAlignment="1" applyProtection="1">
      <alignment horizontal="center"/>
      <protection locked="0"/>
    </xf>
    <xf numFmtId="0" fontId="0" fillId="0" borderId="20" xfId="0" applyBorder="1" applyAlignment="1" applyProtection="1">
      <alignment horizontal="center"/>
      <protection locked="0"/>
    </xf>
    <xf numFmtId="0" fontId="0" fillId="0" borderId="15" xfId="2" applyNumberFormat="1" applyFont="1" applyBorder="1" applyAlignment="1" applyProtection="1">
      <alignment horizontal="center"/>
      <protection locked="0"/>
    </xf>
    <xf numFmtId="0" fontId="0" fillId="0" borderId="5" xfId="2" applyNumberFormat="1" applyFont="1" applyBorder="1" applyAlignment="1" applyProtection="1">
      <alignment horizontal="center"/>
      <protection locked="0"/>
    </xf>
    <xf numFmtId="0" fontId="0" fillId="0" borderId="10" xfId="2" applyNumberFormat="1" applyFont="1" applyBorder="1" applyAlignment="1" applyProtection="1">
      <alignment horizontal="center"/>
      <protection locked="0"/>
    </xf>
    <xf numFmtId="0" fontId="0" fillId="0" borderId="20" xfId="2" applyNumberFormat="1" applyFont="1" applyBorder="1" applyAlignment="1" applyProtection="1">
      <alignment horizontal="center"/>
      <protection locked="0"/>
    </xf>
    <xf numFmtId="0" fontId="0" fillId="0" borderId="10" xfId="0" applyBorder="1" applyAlignment="1" applyProtection="1">
      <alignment horizontal="center"/>
      <protection locked="0"/>
    </xf>
    <xf numFmtId="0" fontId="0" fillId="0" borderId="12" xfId="0" applyBorder="1" applyProtection="1">
      <protection locked="0"/>
    </xf>
    <xf numFmtId="0" fontId="0" fillId="0" borderId="56" xfId="0" applyBorder="1" applyAlignment="1">
      <alignment horizontal="center"/>
    </xf>
    <xf numFmtId="0" fontId="0" fillId="0" borderId="13" xfId="0" applyBorder="1" applyProtection="1">
      <protection locked="0"/>
    </xf>
    <xf numFmtId="0" fontId="2" fillId="5" borderId="32" xfId="0" applyFont="1" applyFill="1" applyBorder="1" applyAlignment="1">
      <alignment horizontal="left" vertical="center"/>
    </xf>
    <xf numFmtId="165" fontId="2" fillId="6" borderId="32" xfId="2" applyNumberFormat="1" applyFont="1" applyFill="1" applyBorder="1" applyAlignment="1" applyProtection="1">
      <alignment horizontal="center" vertical="center" wrapText="1"/>
    </xf>
    <xf numFmtId="0" fontId="2" fillId="8" borderId="34" xfId="0" applyFont="1" applyFill="1" applyBorder="1" applyAlignment="1">
      <alignment vertical="center"/>
    </xf>
    <xf numFmtId="0" fontId="2" fillId="5" borderId="57" xfId="0" applyFont="1" applyFill="1" applyBorder="1" applyAlignment="1">
      <alignment vertical="center"/>
    </xf>
    <xf numFmtId="0" fontId="2" fillId="5" borderId="57" xfId="0" applyFont="1" applyFill="1" applyBorder="1" applyAlignment="1">
      <alignment horizontal="center" vertical="center"/>
    </xf>
    <xf numFmtId="0" fontId="2" fillId="5" borderId="51" xfId="0" applyFont="1" applyFill="1" applyBorder="1" applyAlignment="1">
      <alignment horizontal="center" vertical="center"/>
    </xf>
    <xf numFmtId="0" fontId="2" fillId="6" borderId="34" xfId="0" applyFont="1" applyFill="1" applyBorder="1" applyAlignment="1">
      <alignment vertical="center" wrapText="1"/>
    </xf>
    <xf numFmtId="44" fontId="2" fillId="6" borderId="58" xfId="2" applyFont="1" applyFill="1" applyBorder="1" applyAlignment="1" applyProtection="1">
      <alignment vertical="center" wrapText="1"/>
    </xf>
    <xf numFmtId="44" fontId="2" fillId="6" borderId="57" xfId="2" applyFont="1" applyFill="1" applyBorder="1" applyAlignment="1" applyProtection="1">
      <alignment vertical="center" wrapText="1"/>
    </xf>
    <xf numFmtId="0" fontId="3" fillId="9" borderId="12" xfId="0" applyFont="1" applyFill="1" applyBorder="1" applyAlignment="1" applyProtection="1">
      <alignment vertical="center" wrapText="1"/>
      <protection locked="0"/>
    </xf>
    <xf numFmtId="0" fontId="6" fillId="0" borderId="10" xfId="0" applyFont="1" applyBorder="1" applyAlignment="1">
      <alignment horizontal="right"/>
    </xf>
    <xf numFmtId="9" fontId="0" fillId="0" borderId="48" xfId="3" applyFont="1" applyBorder="1" applyAlignment="1" applyProtection="1">
      <alignment horizontal="center"/>
    </xf>
    <xf numFmtId="44" fontId="0" fillId="0" borderId="48" xfId="2" applyFont="1" applyBorder="1" applyAlignment="1" applyProtection="1">
      <alignment horizontal="center"/>
    </xf>
    <xf numFmtId="0" fontId="0" fillId="0" borderId="10" xfId="0" applyBorder="1" applyAlignment="1">
      <alignment horizontal="right"/>
    </xf>
    <xf numFmtId="44" fontId="0" fillId="0" borderId="11" xfId="2" applyFont="1" applyFill="1" applyBorder="1" applyAlignment="1" applyProtection="1">
      <alignment horizontal="center"/>
    </xf>
    <xf numFmtId="44" fontId="0" fillId="0" borderId="50" xfId="2" applyFont="1" applyFill="1" applyBorder="1" applyAlignment="1" applyProtection="1">
      <alignment horizontal="center"/>
    </xf>
    <xf numFmtId="9" fontId="0" fillId="0" borderId="41" xfId="3" applyFont="1" applyFill="1" applyBorder="1" applyAlignment="1" applyProtection="1">
      <alignment horizontal="center"/>
    </xf>
    <xf numFmtId="44" fontId="0" fillId="0" borderId="49" xfId="2" applyFont="1" applyFill="1" applyBorder="1" applyAlignment="1" applyProtection="1">
      <alignment horizontal="center"/>
    </xf>
    <xf numFmtId="44" fontId="0" fillId="0" borderId="43" xfId="2" applyFont="1" applyFill="1" applyBorder="1" applyAlignment="1" applyProtection="1">
      <alignment horizontal="center"/>
    </xf>
    <xf numFmtId="44" fontId="0" fillId="0" borderId="39" xfId="2" applyFont="1" applyFill="1" applyBorder="1" applyAlignment="1" applyProtection="1">
      <alignment horizontal="center"/>
    </xf>
    <xf numFmtId="0" fontId="0" fillId="0" borderId="0" xfId="0" applyAlignment="1">
      <alignment horizontal="center" vertical="center" wrapText="1"/>
    </xf>
    <xf numFmtId="0" fontId="0" fillId="13" borderId="17" xfId="0" applyFill="1" applyBorder="1" applyAlignment="1" applyProtection="1">
      <alignment horizontal="center" vertical="center"/>
      <protection locked="0"/>
    </xf>
    <xf numFmtId="0" fontId="36" fillId="14" borderId="6" xfId="0" applyFont="1" applyFill="1" applyBorder="1" applyAlignment="1">
      <alignment horizontal="center" vertical="center" wrapText="1"/>
    </xf>
    <xf numFmtId="0" fontId="37" fillId="0" borderId="38" xfId="0" applyFont="1" applyBorder="1" applyAlignment="1">
      <alignment horizontal="center" vertical="center"/>
    </xf>
    <xf numFmtId="0" fontId="36" fillId="15" borderId="71" xfId="0" applyFont="1" applyFill="1" applyBorder="1" applyAlignment="1">
      <alignment horizontal="center" vertical="center" wrapText="1"/>
    </xf>
    <xf numFmtId="0" fontId="36" fillId="15" borderId="45" xfId="0" applyFont="1" applyFill="1" applyBorder="1" applyAlignment="1">
      <alignment horizontal="center" vertical="center" wrapText="1"/>
    </xf>
    <xf numFmtId="0" fontId="37" fillId="0" borderId="16" xfId="0" applyFont="1" applyBorder="1" applyAlignment="1">
      <alignment horizontal="center" vertical="center"/>
    </xf>
    <xf numFmtId="167" fontId="38" fillId="16" borderId="12" xfId="0" applyNumberFormat="1" applyFont="1" applyFill="1" applyBorder="1" applyAlignment="1">
      <alignment horizontal="center" vertical="center" wrapText="1"/>
    </xf>
    <xf numFmtId="0" fontId="37" fillId="17" borderId="13" xfId="0" applyFont="1" applyFill="1" applyBorder="1" applyAlignment="1">
      <alignment horizontal="center" vertical="center"/>
    </xf>
    <xf numFmtId="167" fontId="38" fillId="16" borderId="7" xfId="0" applyNumberFormat="1" applyFont="1" applyFill="1" applyBorder="1" applyAlignment="1">
      <alignment horizontal="center" vertical="center" wrapText="1"/>
    </xf>
    <xf numFmtId="0" fontId="37" fillId="17" borderId="8" xfId="0" applyFont="1" applyFill="1" applyBorder="1" applyAlignment="1">
      <alignment horizontal="center" vertical="center"/>
    </xf>
    <xf numFmtId="0" fontId="37" fillId="0" borderId="72" xfId="0" applyFont="1" applyBorder="1" applyAlignment="1">
      <alignment horizontal="center" vertical="center"/>
    </xf>
    <xf numFmtId="0" fontId="37" fillId="17" borderId="73" xfId="0" applyFont="1" applyFill="1" applyBorder="1" applyAlignment="1">
      <alignment horizontal="center" vertical="center"/>
    </xf>
    <xf numFmtId="0" fontId="36" fillId="0" borderId="16" xfId="0" applyFont="1" applyBorder="1" applyAlignment="1">
      <alignment horizontal="center" vertical="center"/>
    </xf>
    <xf numFmtId="167" fontId="38" fillId="16" borderId="17" xfId="0" applyNumberFormat="1" applyFont="1" applyFill="1" applyBorder="1" applyAlignment="1">
      <alignment horizontal="center" vertical="center" wrapText="1"/>
    </xf>
    <xf numFmtId="0" fontId="36" fillId="17" borderId="18" xfId="0" applyFont="1" applyFill="1" applyBorder="1" applyAlignment="1">
      <alignment horizontal="center" vertical="center"/>
    </xf>
    <xf numFmtId="167" fontId="39" fillId="19" borderId="17" xfId="0" applyNumberFormat="1" applyFont="1" applyFill="1" applyBorder="1" applyAlignment="1">
      <alignment horizontal="center" vertical="center" wrapText="1"/>
    </xf>
    <xf numFmtId="167" fontId="39" fillId="16" borderId="17" xfId="0" applyNumberFormat="1" applyFont="1" applyFill="1" applyBorder="1" applyAlignment="1">
      <alignment horizontal="center" vertical="center" wrapText="1"/>
    </xf>
    <xf numFmtId="167" fontId="38" fillId="20" borderId="17" xfId="0" applyNumberFormat="1" applyFont="1" applyFill="1" applyBorder="1" applyAlignment="1">
      <alignment horizontal="center" vertical="center" wrapText="1"/>
    </xf>
    <xf numFmtId="0" fontId="37" fillId="17" borderId="18" xfId="0" applyFont="1" applyFill="1" applyBorder="1" applyAlignment="1">
      <alignment horizontal="center" vertical="center"/>
    </xf>
    <xf numFmtId="167" fontId="38" fillId="18" borderId="17" xfId="0" applyNumberFormat="1" applyFont="1" applyFill="1" applyBorder="1" applyAlignment="1">
      <alignment horizontal="center" vertical="center" wrapText="1"/>
    </xf>
    <xf numFmtId="0" fontId="37" fillId="0" borderId="15" xfId="0" applyFont="1" applyBorder="1" applyAlignment="1">
      <alignment horizontal="center" vertical="center"/>
    </xf>
    <xf numFmtId="167" fontId="38" fillId="16" borderId="19" xfId="0" applyNumberFormat="1" applyFont="1" applyFill="1" applyBorder="1" applyAlignment="1">
      <alignment horizontal="center" vertical="center" wrapText="1"/>
    </xf>
    <xf numFmtId="0" fontId="37" fillId="17" borderId="21" xfId="0" applyFont="1" applyFill="1" applyBorder="1" applyAlignment="1">
      <alignment horizontal="center" vertical="center"/>
    </xf>
    <xf numFmtId="167" fontId="38" fillId="21" borderId="19" xfId="0" applyNumberFormat="1" applyFont="1" applyFill="1" applyBorder="1" applyAlignment="1">
      <alignment horizontal="center" vertical="center" wrapText="1"/>
    </xf>
    <xf numFmtId="0" fontId="37" fillId="0" borderId="74" xfId="0" applyFont="1" applyBorder="1" applyAlignment="1">
      <alignment horizontal="center" vertical="center"/>
    </xf>
    <xf numFmtId="0" fontId="37" fillId="0" borderId="0" xfId="0" applyFont="1" applyAlignment="1">
      <alignment horizontal="center" vertical="center"/>
    </xf>
    <xf numFmtId="0" fontId="40" fillId="22" borderId="15" xfId="0" applyFont="1" applyFill="1" applyBorder="1" applyAlignment="1">
      <alignment horizontal="center" vertical="center" wrapText="1"/>
    </xf>
    <xf numFmtId="0" fontId="40" fillId="22" borderId="5" xfId="0" applyFont="1" applyFill="1" applyBorder="1" applyAlignment="1">
      <alignment horizontal="center" vertical="center" wrapText="1"/>
    </xf>
    <xf numFmtId="0" fontId="40" fillId="22" borderId="76" xfId="0" applyFont="1" applyFill="1" applyBorder="1" applyAlignment="1">
      <alignment horizontal="center" vertical="center" wrapText="1"/>
    </xf>
    <xf numFmtId="0" fontId="38" fillId="17" borderId="77" xfId="0" applyFont="1" applyFill="1" applyBorder="1" applyAlignment="1">
      <alignment horizontal="center" vertical="center" wrapText="1"/>
    </xf>
    <xf numFmtId="0" fontId="38" fillId="17" borderId="77" xfId="0" applyFont="1" applyFill="1" applyBorder="1" applyAlignment="1">
      <alignment horizontal="center" vertical="center"/>
    </xf>
    <xf numFmtId="0" fontId="37" fillId="17" borderId="77" xfId="0" applyFont="1" applyFill="1" applyBorder="1" applyAlignment="1">
      <alignment horizontal="center" vertical="center"/>
    </xf>
    <xf numFmtId="0" fontId="38" fillId="17" borderId="73" xfId="0" applyFont="1" applyFill="1" applyBorder="1" applyAlignment="1">
      <alignment horizontal="center" vertical="center" wrapText="1"/>
    </xf>
    <xf numFmtId="0" fontId="38" fillId="0" borderId="66" xfId="0" applyFont="1" applyBorder="1" applyAlignment="1">
      <alignment horizontal="center" vertical="center"/>
    </xf>
    <xf numFmtId="0" fontId="41" fillId="22" borderId="59" xfId="0" applyFont="1" applyFill="1" applyBorder="1" applyAlignment="1">
      <alignment horizontal="center" vertical="center" wrapText="1"/>
    </xf>
    <xf numFmtId="8" fontId="38" fillId="0" borderId="80" xfId="0" applyNumberFormat="1" applyFont="1" applyBorder="1" applyAlignment="1">
      <alignment horizontal="center" vertical="center" wrapText="1"/>
    </xf>
    <xf numFmtId="8" fontId="37" fillId="0" borderId="80" xfId="0" applyNumberFormat="1" applyFont="1" applyBorder="1" applyAlignment="1">
      <alignment horizontal="center" vertical="center" wrapText="1"/>
    </xf>
    <xf numFmtId="8" fontId="37" fillId="0" borderId="80" xfId="0" applyNumberFormat="1" applyFont="1" applyBorder="1" applyAlignment="1">
      <alignment horizontal="center" vertical="center"/>
    </xf>
    <xf numFmtId="0" fontId="41" fillId="22" borderId="27" xfId="0" applyFont="1" applyFill="1" applyBorder="1" applyAlignment="1">
      <alignment horizontal="center" vertical="center" wrapText="1"/>
    </xf>
    <xf numFmtId="2" fontId="39" fillId="23" borderId="41" xfId="0" applyNumberFormat="1" applyFont="1" applyFill="1" applyBorder="1" applyAlignment="1">
      <alignment horizontal="center" vertical="center" wrapText="1"/>
    </xf>
    <xf numFmtId="0" fontId="32" fillId="0" borderId="15" xfId="0" applyFont="1" applyBorder="1" applyAlignment="1">
      <alignment horizontal="center" vertical="center"/>
    </xf>
    <xf numFmtId="0" fontId="30" fillId="24" borderId="78" xfId="0" applyFont="1" applyFill="1" applyBorder="1" applyAlignment="1">
      <alignment horizontal="center" vertical="center" wrapText="1"/>
    </xf>
    <xf numFmtId="0" fontId="30" fillId="24" borderId="74" xfId="0" applyFont="1" applyFill="1" applyBorder="1" applyAlignment="1">
      <alignment horizontal="center" vertical="center" wrapText="1"/>
    </xf>
    <xf numFmtId="2" fontId="0" fillId="23" borderId="78" xfId="0" applyNumberFormat="1" applyFill="1" applyBorder="1" applyAlignment="1">
      <alignment horizontal="center"/>
    </xf>
    <xf numFmtId="2" fontId="0" fillId="0" borderId="84" xfId="0" applyNumberFormat="1" applyBorder="1" applyAlignment="1">
      <alignment horizontal="center"/>
    </xf>
    <xf numFmtId="0" fontId="37" fillId="0" borderId="0" xfId="0" applyFont="1" applyAlignment="1">
      <alignment horizontal="center"/>
    </xf>
    <xf numFmtId="0" fontId="35" fillId="0" borderId="0" xfId="0" applyFont="1" applyAlignment="1">
      <alignment horizontal="center"/>
    </xf>
    <xf numFmtId="0" fontId="37" fillId="17" borderId="15" xfId="0" applyFont="1" applyFill="1" applyBorder="1" applyAlignment="1">
      <alignment horizontal="center" vertical="center"/>
    </xf>
    <xf numFmtId="2" fontId="0" fillId="23" borderId="15" xfId="0" applyNumberFormat="1" applyFill="1" applyBorder="1" applyAlignment="1">
      <alignment horizontal="center"/>
    </xf>
    <xf numFmtId="2" fontId="0" fillId="0" borderId="85" xfId="0" applyNumberFormat="1" applyBorder="1" applyAlignment="1">
      <alignment horizontal="center"/>
    </xf>
    <xf numFmtId="0" fontId="30" fillId="24" borderId="86" xfId="0" applyFont="1" applyFill="1" applyBorder="1" applyAlignment="1">
      <alignment horizontal="center" vertical="center" wrapText="1"/>
    </xf>
    <xf numFmtId="0" fontId="30" fillId="24" borderId="83" xfId="0" applyFont="1" applyFill="1" applyBorder="1" applyAlignment="1">
      <alignment horizontal="center" vertical="center"/>
    </xf>
    <xf numFmtId="0" fontId="3" fillId="11" borderId="1" xfId="0" applyFont="1" applyFill="1" applyBorder="1" applyAlignment="1">
      <alignment vertical="center" wrapText="1"/>
    </xf>
    <xf numFmtId="0" fontId="3" fillId="11" borderId="61" xfId="0" applyFont="1" applyFill="1" applyBorder="1" applyAlignment="1">
      <alignment vertical="center" wrapText="1"/>
    </xf>
    <xf numFmtId="0" fontId="3" fillId="11" borderId="24" xfId="0" applyFont="1" applyFill="1" applyBorder="1" applyAlignment="1">
      <alignment vertical="center" wrapText="1"/>
    </xf>
    <xf numFmtId="0" fontId="30" fillId="12" borderId="34" xfId="0" applyFont="1" applyFill="1" applyBorder="1" applyAlignment="1">
      <alignment horizontal="center" vertical="center" wrapText="1"/>
    </xf>
    <xf numFmtId="0" fontId="30" fillId="12" borderId="31" xfId="0" applyFont="1" applyFill="1" applyBorder="1" applyAlignment="1">
      <alignment horizontal="center" vertical="center" wrapText="1"/>
    </xf>
    <xf numFmtId="0" fontId="2" fillId="12" borderId="31" xfId="0" applyFont="1" applyFill="1" applyBorder="1" applyAlignment="1">
      <alignment horizontal="center" vertical="center" wrapText="1"/>
    </xf>
    <xf numFmtId="0" fontId="30" fillId="12" borderId="37" xfId="0" applyFont="1" applyFill="1" applyBorder="1" applyAlignment="1">
      <alignment horizontal="center" vertical="center" wrapText="1"/>
    </xf>
    <xf numFmtId="0" fontId="30" fillId="12" borderId="7" xfId="0" applyFont="1" applyFill="1" applyBorder="1" applyAlignment="1">
      <alignment horizontal="center" vertical="center" wrapText="1"/>
    </xf>
    <xf numFmtId="0" fontId="30" fillId="12" borderId="3" xfId="0" applyFont="1" applyFill="1" applyBorder="1" applyAlignment="1">
      <alignment horizontal="center" vertical="center" wrapText="1"/>
    </xf>
    <xf numFmtId="0" fontId="30" fillId="12" borderId="8" xfId="0" applyFont="1" applyFill="1" applyBorder="1" applyAlignment="1">
      <alignment horizontal="center" vertical="center" wrapText="1"/>
    </xf>
    <xf numFmtId="0" fontId="32" fillId="12" borderId="66"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166" fontId="10" fillId="11" borderId="15" xfId="0" applyNumberFormat="1" applyFont="1" applyFill="1" applyBorder="1" applyAlignment="1">
      <alignment horizontal="center" vertical="center" wrapText="1"/>
    </xf>
    <xf numFmtId="166" fontId="32" fillId="12" borderId="67" xfId="0" applyNumberFormat="1" applyFont="1" applyFill="1" applyBorder="1" applyAlignment="1">
      <alignment horizontal="center" vertical="center" wrapText="1"/>
    </xf>
    <xf numFmtId="0" fontId="6" fillId="0" borderId="17"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166" fontId="32" fillId="12" borderId="68" xfId="0" applyNumberFormat="1" applyFont="1" applyFill="1" applyBorder="1" applyAlignment="1">
      <alignment horizontal="center" vertical="center" wrapText="1"/>
    </xf>
    <xf numFmtId="0" fontId="33" fillId="0" borderId="1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5" xfId="0" applyFont="1" applyBorder="1" applyAlignment="1">
      <alignment horizontal="center" vertical="center" wrapText="1"/>
    </xf>
    <xf numFmtId="166" fontId="32" fillId="12" borderId="69" xfId="0" applyNumberFormat="1" applyFont="1" applyFill="1" applyBorder="1" applyAlignment="1">
      <alignment horizontal="center" vertical="center" wrapText="1"/>
    </xf>
    <xf numFmtId="0" fontId="32" fillId="12" borderId="19" xfId="0" applyFont="1" applyFill="1" applyBorder="1" applyAlignment="1">
      <alignment horizontal="center" vertical="center" wrapText="1"/>
    </xf>
    <xf numFmtId="166" fontId="32" fillId="12" borderId="20" xfId="0" applyNumberFormat="1" applyFont="1" applyFill="1" applyBorder="1" applyAlignment="1">
      <alignment horizontal="center" vertical="center" wrapText="1"/>
    </xf>
    <xf numFmtId="166" fontId="32" fillId="12" borderId="21" xfId="0" applyNumberFormat="1" applyFont="1" applyFill="1" applyBorder="1" applyAlignment="1">
      <alignment horizontal="center" vertical="center" wrapText="1"/>
    </xf>
    <xf numFmtId="166" fontId="32" fillId="12" borderId="70" xfId="0" applyNumberFormat="1" applyFont="1" applyFill="1" applyBorder="1" applyAlignment="1">
      <alignment horizontal="center" vertical="center" wrapText="1"/>
    </xf>
    <xf numFmtId="166" fontId="10" fillId="11" borderId="18" xfId="0" applyNumberFormat="1" applyFont="1" applyFill="1" applyBorder="1" applyAlignment="1" applyProtection="1">
      <alignment horizontal="center" vertical="center" wrapText="1"/>
      <protection locked="0"/>
    </xf>
    <xf numFmtId="0" fontId="3" fillId="9" borderId="1" xfId="0" applyFont="1" applyFill="1" applyBorder="1" applyAlignment="1">
      <alignment horizontal="left" vertical="center"/>
    </xf>
    <xf numFmtId="0" fontId="3" fillId="9" borderId="42" xfId="0" applyFont="1" applyFill="1" applyBorder="1" applyAlignment="1">
      <alignment horizontal="left" vertical="center"/>
    </xf>
    <xf numFmtId="0" fontId="3" fillId="9" borderId="24" xfId="0" applyFont="1" applyFill="1" applyBorder="1" applyAlignment="1">
      <alignment horizontal="left" vertical="center"/>
    </xf>
    <xf numFmtId="0" fontId="3" fillId="9" borderId="47" xfId="0" applyFont="1" applyFill="1" applyBorder="1" applyAlignment="1">
      <alignment horizontal="left" vertical="center"/>
    </xf>
    <xf numFmtId="0" fontId="6" fillId="0" borderId="8" xfId="0" applyFont="1" applyBorder="1" applyAlignment="1">
      <alignment horizontal="left" vertical="center" wrapText="1"/>
    </xf>
    <xf numFmtId="0" fontId="6" fillId="0" borderId="21" xfId="0" applyFont="1" applyBorder="1" applyAlignment="1">
      <alignment horizontal="left" vertical="center" wrapText="1"/>
    </xf>
    <xf numFmtId="0" fontId="3" fillId="9" borderId="7" xfId="0" applyFont="1" applyFill="1" applyBorder="1" applyAlignment="1">
      <alignment horizontal="left" vertical="center"/>
    </xf>
    <xf numFmtId="0" fontId="3" fillId="9" borderId="3" xfId="0" applyFont="1" applyFill="1" applyBorder="1" applyAlignment="1">
      <alignment horizontal="left" vertical="center"/>
    </xf>
    <xf numFmtId="0" fontId="3" fillId="9" borderId="17" xfId="0" applyFont="1" applyFill="1" applyBorder="1" applyAlignment="1">
      <alignment horizontal="left" vertical="center"/>
    </xf>
    <xf numFmtId="0" fontId="3" fillId="9" borderId="15" xfId="0" applyFont="1" applyFill="1" applyBorder="1" applyAlignment="1">
      <alignment horizontal="left" vertical="center"/>
    </xf>
    <xf numFmtId="0" fontId="3" fillId="9" borderId="19" xfId="0" applyFont="1" applyFill="1" applyBorder="1" applyAlignment="1">
      <alignment horizontal="left" vertical="center"/>
    </xf>
    <xf numFmtId="0" fontId="3" fillId="9" borderId="20" xfId="0" applyFont="1" applyFill="1" applyBorder="1" applyAlignment="1">
      <alignment horizontal="left" vertical="center"/>
    </xf>
    <xf numFmtId="0" fontId="25" fillId="11" borderId="1" xfId="0" applyFont="1" applyFill="1" applyBorder="1" applyAlignment="1">
      <alignment horizontal="center" vertical="center" wrapText="1"/>
    </xf>
    <xf numFmtId="0" fontId="25" fillId="11" borderId="59" xfId="0" applyFont="1" applyFill="1" applyBorder="1" applyAlignment="1">
      <alignment horizontal="center" vertical="center" wrapText="1"/>
    </xf>
    <xf numFmtId="0" fontId="25" fillId="11" borderId="60" xfId="0" applyFont="1" applyFill="1" applyBorder="1" applyAlignment="1">
      <alignment horizontal="center" vertical="center" wrapText="1"/>
    </xf>
    <xf numFmtId="0" fontId="25" fillId="11" borderId="61" xfId="0" applyFont="1" applyFill="1" applyBorder="1" applyAlignment="1">
      <alignment horizontal="center" vertical="center" wrapText="1"/>
    </xf>
    <xf numFmtId="0" fontId="25" fillId="11" borderId="0" xfId="0" applyFont="1" applyFill="1" applyAlignment="1">
      <alignment horizontal="center" vertical="center" wrapText="1"/>
    </xf>
    <xf numFmtId="0" fontId="25" fillId="11" borderId="62" xfId="0" applyFont="1" applyFill="1" applyBorder="1" applyAlignment="1">
      <alignment horizontal="center" vertical="center" wrapText="1"/>
    </xf>
    <xf numFmtId="0" fontId="25" fillId="11" borderId="24" xfId="0" applyFont="1" applyFill="1" applyBorder="1" applyAlignment="1">
      <alignment horizontal="center" vertical="center" wrapText="1"/>
    </xf>
    <xf numFmtId="0" fontId="25" fillId="11" borderId="63" xfId="0" applyFont="1" applyFill="1" applyBorder="1" applyAlignment="1">
      <alignment horizontal="center" vertical="center" wrapText="1"/>
    </xf>
    <xf numFmtId="0" fontId="25" fillId="11" borderId="64" xfId="0" applyFont="1" applyFill="1" applyBorder="1" applyAlignment="1">
      <alignment horizontal="center" vertical="center" wrapText="1"/>
    </xf>
    <xf numFmtId="0" fontId="32" fillId="12" borderId="24" xfId="0" applyFont="1" applyFill="1" applyBorder="1" applyAlignment="1">
      <alignment horizontal="center" vertical="center" wrapText="1"/>
    </xf>
    <xf numFmtId="0" fontId="32" fillId="12" borderId="63"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11" borderId="59" xfId="0" applyFont="1" applyFill="1" applyBorder="1" applyAlignment="1">
      <alignment horizontal="center" vertical="center" wrapText="1"/>
    </xf>
    <xf numFmtId="0" fontId="6" fillId="11" borderId="60" xfId="0" applyFont="1" applyFill="1" applyBorder="1" applyAlignment="1">
      <alignment horizontal="center" vertical="center" wrapText="1"/>
    </xf>
    <xf numFmtId="0" fontId="6" fillId="11" borderId="24" xfId="0" applyFont="1" applyFill="1" applyBorder="1" applyAlignment="1">
      <alignment horizontal="center" vertical="center" wrapText="1"/>
    </xf>
    <xf numFmtId="0" fontId="6" fillId="11" borderId="63" xfId="0" applyFont="1" applyFill="1" applyBorder="1" applyAlignment="1">
      <alignment horizontal="center" vertical="center" wrapText="1"/>
    </xf>
    <xf numFmtId="0" fontId="6" fillId="11" borderId="64" xfId="0" applyFont="1" applyFill="1" applyBorder="1" applyAlignment="1">
      <alignment horizontal="center" vertical="center" wrapText="1"/>
    </xf>
    <xf numFmtId="0" fontId="42" fillId="8" borderId="0" xfId="0" applyFont="1" applyFill="1" applyAlignment="1">
      <alignment horizontal="center" vertical="center"/>
    </xf>
    <xf numFmtId="0" fontId="0" fillId="0" borderId="75" xfId="0" applyBorder="1" applyAlignment="1">
      <alignment horizontal="center" vertical="center"/>
    </xf>
    <xf numFmtId="0" fontId="0" fillId="0" borderId="79" xfId="0" applyBorder="1" applyAlignment="1">
      <alignment horizontal="center" vertical="center"/>
    </xf>
    <xf numFmtId="0" fontId="0" fillId="0" borderId="70" xfId="0" applyBorder="1" applyAlignment="1">
      <alignment horizontal="center" vertic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3" fillId="11" borderId="1" xfId="0" applyFont="1" applyFill="1" applyBorder="1" applyAlignment="1">
      <alignment horizontal="center" vertical="center"/>
    </xf>
    <xf numFmtId="0" fontId="3" fillId="11" borderId="59" xfId="0" applyFont="1" applyFill="1" applyBorder="1" applyAlignment="1">
      <alignment horizontal="center" vertical="center"/>
    </xf>
    <xf numFmtId="0" fontId="3" fillId="11" borderId="60" xfId="0" applyFont="1" applyFill="1" applyBorder="1" applyAlignment="1">
      <alignment horizontal="center" vertical="center"/>
    </xf>
    <xf numFmtId="0" fontId="3" fillId="11" borderId="61" xfId="0" applyFont="1" applyFill="1" applyBorder="1" applyAlignment="1">
      <alignment horizontal="center" vertical="center"/>
    </xf>
    <xf numFmtId="0" fontId="3" fillId="11" borderId="0" xfId="0" applyFont="1" applyFill="1" applyAlignment="1">
      <alignment horizontal="center" vertical="center"/>
    </xf>
    <xf numFmtId="0" fontId="3" fillId="11" borderId="62" xfId="0" applyFont="1" applyFill="1" applyBorder="1" applyAlignment="1">
      <alignment horizontal="center" vertical="center"/>
    </xf>
    <xf numFmtId="0" fontId="3" fillId="11" borderId="24" xfId="0" applyFont="1" applyFill="1" applyBorder="1" applyAlignment="1">
      <alignment horizontal="center" vertical="center"/>
    </xf>
    <xf numFmtId="0" fontId="3" fillId="11" borderId="63" xfId="0" applyFont="1" applyFill="1" applyBorder="1" applyAlignment="1">
      <alignment horizontal="center" vertical="center"/>
    </xf>
    <xf numFmtId="0" fontId="3" fillId="11" borderId="64" xfId="0" applyFont="1" applyFill="1" applyBorder="1" applyAlignment="1">
      <alignment horizontal="center" vertical="center"/>
    </xf>
    <xf numFmtId="0" fontId="36" fillId="0" borderId="6" xfId="0" applyFont="1" applyBorder="1" applyAlignment="1">
      <alignment horizontal="center" vertical="center"/>
    </xf>
    <xf numFmtId="0" fontId="36" fillId="0" borderId="45" xfId="0" applyFont="1" applyBorder="1" applyAlignment="1">
      <alignment horizontal="center" vertical="center"/>
    </xf>
    <xf numFmtId="44" fontId="2" fillId="6" borderId="37" xfId="2" applyFont="1" applyFill="1" applyBorder="1" applyAlignment="1" applyProtection="1">
      <alignment horizontal="center" vertical="center" wrapText="1"/>
    </xf>
    <xf numFmtId="44" fontId="2" fillId="6" borderId="32" xfId="2" applyFont="1" applyFill="1" applyBorder="1" applyAlignment="1" applyProtection="1">
      <alignment horizontal="center" vertical="center" wrapText="1"/>
    </xf>
    <xf numFmtId="164" fontId="0" fillId="0" borderId="29" xfId="1" applyNumberFormat="1" applyFont="1" applyBorder="1" applyAlignment="1" applyProtection="1">
      <alignment horizontal="center" vertical="center"/>
    </xf>
    <xf numFmtId="164" fontId="0" fillId="0" borderId="41" xfId="1" applyNumberFormat="1" applyFont="1" applyBorder="1" applyAlignment="1" applyProtection="1">
      <alignment horizontal="center" vertical="center"/>
    </xf>
    <xf numFmtId="164" fontId="0" fillId="0" borderId="26" xfId="1" applyNumberFormat="1" applyFont="1" applyBorder="1" applyAlignment="1" applyProtection="1">
      <alignment horizontal="center" vertical="center"/>
    </xf>
    <xf numFmtId="0" fontId="0" fillId="0" borderId="26" xfId="0" applyBorder="1" applyAlignment="1">
      <alignment horizontal="right" vertical="center"/>
    </xf>
    <xf numFmtId="0" fontId="0" fillId="0" borderId="29" xfId="0" applyBorder="1" applyAlignment="1">
      <alignment horizontal="right" vertical="center"/>
    </xf>
    <xf numFmtId="0" fontId="0" fillId="0" borderId="41" xfId="0" applyBorder="1" applyAlignment="1">
      <alignment horizontal="right" vertical="center"/>
    </xf>
    <xf numFmtId="0" fontId="13" fillId="0" borderId="16" xfId="0" applyFont="1" applyBorder="1" applyAlignment="1">
      <alignment horizontal="center" vertical="center"/>
    </xf>
    <xf numFmtId="0" fontId="13" fillId="0" borderId="28" xfId="0" applyFont="1" applyBorder="1" applyAlignment="1">
      <alignment horizontal="center" vertical="center"/>
    </xf>
    <xf numFmtId="0" fontId="13" fillId="0" borderId="14" xfId="0" applyFont="1" applyBorder="1" applyAlignment="1">
      <alignment horizontal="center" vertical="center"/>
    </xf>
    <xf numFmtId="44" fontId="2" fillId="6" borderId="31" xfId="2" applyFont="1" applyFill="1" applyBorder="1" applyAlignment="1" applyProtection="1">
      <alignment horizontal="center" vertical="center" wrapText="1"/>
    </xf>
    <xf numFmtId="164" fontId="0" fillId="0" borderId="3" xfId="1" applyNumberFormat="1" applyFont="1" applyBorder="1" applyAlignment="1" applyProtection="1">
      <alignment horizontal="center" vertical="center"/>
    </xf>
    <xf numFmtId="164" fontId="0" fillId="0" borderId="15" xfId="1" applyNumberFormat="1" applyFont="1" applyBorder="1" applyAlignment="1" applyProtection="1">
      <alignment horizontal="center" vertical="center"/>
    </xf>
    <xf numFmtId="164" fontId="0" fillId="0" borderId="20" xfId="1" applyNumberFormat="1" applyFont="1" applyBorder="1" applyAlignment="1" applyProtection="1">
      <alignment horizontal="center" vertical="center"/>
    </xf>
    <xf numFmtId="164" fontId="0" fillId="0" borderId="10" xfId="1" applyNumberFormat="1" applyFont="1" applyBorder="1" applyAlignment="1" applyProtection="1">
      <alignment horizontal="center" vertical="center"/>
    </xf>
    <xf numFmtId="0" fontId="2" fillId="10" borderId="27" xfId="0" applyFont="1" applyFill="1" applyBorder="1" applyAlignment="1">
      <alignment horizontal="center" vertical="center"/>
    </xf>
    <xf numFmtId="0" fontId="2" fillId="10" borderId="45" xfId="0" applyFont="1" applyFill="1" applyBorder="1" applyAlignment="1">
      <alignment horizontal="center" vertical="center"/>
    </xf>
  </cellXfs>
  <cellStyles count="18">
    <cellStyle name="Komma" xfId="1" builtinId="3"/>
    <cellStyle name="Komma 2" xfId="8" xr:uid="{00F508E3-6E5D-4092-AC43-D9098EC3FB10}"/>
    <cellStyle name="Komma 3" xfId="9" xr:uid="{4FFD4F57-56FA-4EAC-91C8-82889029A9D3}"/>
    <cellStyle name="Neutral 2" xfId="7" xr:uid="{74101680-B12B-4DDD-A357-FEE9E2879452}"/>
    <cellStyle name="Prozent" xfId="3" builtinId="5"/>
    <cellStyle name="Prozent 2 2" xfId="15" xr:uid="{853F57C9-4D78-47DF-83E1-15057D9EDDE6}"/>
    <cellStyle name="Prozent 3" xfId="13" xr:uid="{84491D72-E670-4A94-A0F6-E373299C9B77}"/>
    <cellStyle name="Standard" xfId="0" builtinId="0"/>
    <cellStyle name="Standard 2" xfId="10" xr:uid="{347C61AD-5AD9-4CC0-9BD7-5C5797471B68}"/>
    <cellStyle name="Standard 2 2" xfId="16" xr:uid="{146BF109-54F4-45E8-BEB8-D964B9899E4C}"/>
    <cellStyle name="Standard 2 3" xfId="11" xr:uid="{64171B33-2E99-4923-82FE-062C1F873F97}"/>
    <cellStyle name="Standard 22" xfId="17" xr:uid="{930A1CE3-0C13-4235-B496-5F2EF60E3639}"/>
    <cellStyle name="Standard 3" xfId="4" xr:uid="{6A2CAD44-A8FF-49DE-A099-2C6E11A12F8F}"/>
    <cellStyle name="Standard 4" xfId="5" xr:uid="{A485A88B-F1E8-48D1-A5AE-D673AB69AA72}"/>
    <cellStyle name="Standard 4 2" xfId="6" xr:uid="{F3B00FAB-7BC1-487F-8E49-343F6A8DDD5C}"/>
    <cellStyle name="Währung" xfId="2" builtinId="4"/>
    <cellStyle name="Währung 2 2" xfId="14" xr:uid="{F007DF95-3AED-4AEB-8462-57BB7955C85C}"/>
    <cellStyle name="Währung 3" xfId="12" xr:uid="{B1A9A956-8CE0-4A22-A9C2-9CFB15012F8C}"/>
  </cellStyles>
  <dxfs count="7">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B0E6EC"/>
      <color rgb="FFA6A6A6"/>
      <color rgb="FF213E58"/>
      <color rgb="FFADE0ED"/>
      <color rgb="FF333F4F"/>
      <color rgb="FF2D5377"/>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PS">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15020-80FF-4C63-BA56-F51A7C530F18}">
  <sheetPr>
    <pageSetUpPr fitToPage="1"/>
  </sheetPr>
  <dimension ref="A1:C23"/>
  <sheetViews>
    <sheetView showGridLines="0" tabSelected="1" zoomScale="80" zoomScaleNormal="80" workbookViewId="0">
      <pane ySplit="1" topLeftCell="A2" activePane="bottomLeft" state="frozen"/>
      <selection activeCell="A28" sqref="A28:B29"/>
      <selection pane="bottomLeft"/>
    </sheetView>
  </sheetViews>
  <sheetFormatPr baseColWidth="10" defaultColWidth="11.5546875" defaultRowHeight="14.4" x14ac:dyDescent="0.3"/>
  <cols>
    <col min="1" max="1" width="18.5546875" style="3" customWidth="1"/>
    <col min="2" max="2" width="22" style="3" customWidth="1"/>
    <col min="3" max="3" width="176" style="3" bestFit="1" customWidth="1"/>
    <col min="4" max="16384" width="11.5546875" style="3"/>
  </cols>
  <sheetData>
    <row r="1" spans="1:3" ht="15.6" x14ac:dyDescent="0.3">
      <c r="A1" s="2" t="s">
        <v>2307</v>
      </c>
      <c r="B1" s="2"/>
    </row>
    <row r="3" spans="1:3" ht="15" thickBot="1" x14ac:dyDescent="0.35"/>
    <row r="4" spans="1:3" ht="43.2" x14ac:dyDescent="0.3">
      <c r="A4" s="447" t="s">
        <v>529</v>
      </c>
      <c r="B4" s="448"/>
      <c r="C4" s="4" t="s">
        <v>480</v>
      </c>
    </row>
    <row r="5" spans="1:3" ht="28.8" x14ac:dyDescent="0.3">
      <c r="A5" s="449"/>
      <c r="B5" s="450"/>
      <c r="C5" s="5" t="s">
        <v>530</v>
      </c>
    </row>
    <row r="6" spans="1:3" x14ac:dyDescent="0.3">
      <c r="A6" s="449"/>
      <c r="B6" s="450"/>
      <c r="C6" s="6" t="s">
        <v>481</v>
      </c>
    </row>
    <row r="7" spans="1:3" x14ac:dyDescent="0.3">
      <c r="A7" s="449"/>
      <c r="B7" s="450"/>
      <c r="C7" s="5" t="s">
        <v>482</v>
      </c>
    </row>
    <row r="8" spans="1:3" x14ac:dyDescent="0.3">
      <c r="A8" s="449"/>
      <c r="B8" s="450"/>
      <c r="C8" s="5" t="s">
        <v>517</v>
      </c>
    </row>
    <row r="9" spans="1:3" ht="28.8" x14ac:dyDescent="0.3">
      <c r="A9" s="449"/>
      <c r="B9" s="450"/>
      <c r="C9" s="5" t="s">
        <v>531</v>
      </c>
    </row>
    <row r="10" spans="1:3" ht="28.8" x14ac:dyDescent="0.3">
      <c r="A10" s="449"/>
      <c r="B10" s="450"/>
      <c r="C10" s="5" t="s">
        <v>483</v>
      </c>
    </row>
    <row r="11" spans="1:3" ht="15" thickBot="1" x14ac:dyDescent="0.35">
      <c r="A11" s="451"/>
      <c r="B11" s="452"/>
      <c r="C11" s="7" t="s">
        <v>484</v>
      </c>
    </row>
    <row r="12" spans="1:3" ht="15" thickBot="1" x14ac:dyDescent="0.35"/>
    <row r="13" spans="1:3" x14ac:dyDescent="0.3">
      <c r="A13" s="441" t="s">
        <v>528</v>
      </c>
      <c r="B13" s="442"/>
      <c r="C13" s="445" t="s">
        <v>532</v>
      </c>
    </row>
    <row r="14" spans="1:3" ht="15" thickBot="1" x14ac:dyDescent="0.35">
      <c r="A14" s="443"/>
      <c r="B14" s="444"/>
      <c r="C14" s="446"/>
    </row>
    <row r="15" spans="1:3" ht="15" thickBot="1" x14ac:dyDescent="0.35"/>
    <row r="16" spans="1:3" x14ac:dyDescent="0.3">
      <c r="A16" s="441" t="s">
        <v>506</v>
      </c>
      <c r="B16" s="442"/>
      <c r="C16" s="445" t="s">
        <v>2209</v>
      </c>
    </row>
    <row r="17" spans="1:3" ht="15" thickBot="1" x14ac:dyDescent="0.35">
      <c r="A17" s="443"/>
      <c r="B17" s="444"/>
      <c r="C17" s="446" t="s">
        <v>512</v>
      </c>
    </row>
    <row r="18" spans="1:3" ht="15" thickBot="1" x14ac:dyDescent="0.35"/>
    <row r="19" spans="1:3" x14ac:dyDescent="0.3">
      <c r="A19" s="441" t="s">
        <v>515</v>
      </c>
      <c r="B19" s="442"/>
      <c r="C19" s="445" t="s">
        <v>2208</v>
      </c>
    </row>
    <row r="20" spans="1:3" ht="15" thickBot="1" x14ac:dyDescent="0.35">
      <c r="A20" s="443"/>
      <c r="B20" s="444"/>
      <c r="C20" s="446" t="s">
        <v>512</v>
      </c>
    </row>
    <row r="21" spans="1:3" ht="15" thickBot="1" x14ac:dyDescent="0.35"/>
    <row r="22" spans="1:3" x14ac:dyDescent="0.3">
      <c r="A22" s="441" t="s">
        <v>2324</v>
      </c>
      <c r="B22" s="442"/>
      <c r="C22" s="445" t="s">
        <v>2328</v>
      </c>
    </row>
    <row r="23" spans="1:3" ht="15" thickBot="1" x14ac:dyDescent="0.35">
      <c r="A23" s="443"/>
      <c r="B23" s="444"/>
      <c r="C23" s="446"/>
    </row>
  </sheetData>
  <sheetProtection algorithmName="SHA-512" hashValue="SkxKHkEvf07fapN6ZA2EF7ls2kEcT0H2SWfWwWCbqZiqxWgG0fTOPRy+vBRYDW7v3dNR0pm8qwUu95gxIbywCg==" saltValue="8mI0aYbM+fAr8AXh3kwrYA==" spinCount="100000" sheet="1" formatCells="0" formatColumns="0" formatRows="0" autoFilter="0"/>
  <mergeCells count="9">
    <mergeCell ref="A22:B23"/>
    <mergeCell ref="C22:C23"/>
    <mergeCell ref="A19:B20"/>
    <mergeCell ref="C19:C20"/>
    <mergeCell ref="A4:B11"/>
    <mergeCell ref="A16:B17"/>
    <mergeCell ref="C16:C17"/>
    <mergeCell ref="A13:B14"/>
    <mergeCell ref="C13:C14"/>
  </mergeCells>
  <conditionalFormatting sqref="A1:XFD1048576">
    <cfRule type="expression" dxfId="6" priority="1">
      <formula>CELL("Schutz",A1)=0</formula>
    </cfRule>
  </conditionalFormatting>
  <pageMargins left="0.23622047244094491" right="0.23622047244094491" top="0.74803149606299213" bottom="0.74803149606299213" header="0.31496062992125984" footer="0.31496062992125984"/>
  <pageSetup paperSize="9" scale="75" fitToHeight="0" orientation="landscape" r:id="rId1"/>
  <headerFooter>
    <oddHeader>&amp;R&amp;G</oddHeader>
    <oddFooter>&amp;CEU-AUS-027/2021
&amp;A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C47D3-45CE-4CE3-B952-990E07981659}">
  <dimension ref="A1:K18"/>
  <sheetViews>
    <sheetView showGridLines="0" zoomScale="85" zoomScaleNormal="85" workbookViewId="0">
      <pane xSplit="1" ySplit="6" topLeftCell="B7" activePane="bottomRight" state="frozen"/>
      <selection pane="topRight" activeCell="B1" sqref="B1"/>
      <selection pane="bottomLeft" activeCell="A3" sqref="A3"/>
      <selection pane="bottomRight" activeCell="C8" sqref="C8"/>
    </sheetView>
  </sheetViews>
  <sheetFormatPr baseColWidth="10" defaultColWidth="9.109375" defaultRowHeight="14.4" x14ac:dyDescent="0.3"/>
  <cols>
    <col min="1" max="1" width="11.88671875" customWidth="1"/>
    <col min="2" max="2" width="9" customWidth="1"/>
    <col min="3" max="3" width="82.33203125" style="358" customWidth="1"/>
    <col min="4" max="4" width="16.44140625" style="15" customWidth="1"/>
    <col min="5" max="5" width="22.5546875" customWidth="1"/>
    <col min="6" max="6" width="19.5546875" customWidth="1"/>
    <col min="7" max="7" width="35.109375" customWidth="1"/>
    <col min="8" max="8" width="22.21875" customWidth="1"/>
    <col min="9" max="9" width="20" customWidth="1"/>
    <col min="10" max="10" width="32.21875" customWidth="1"/>
    <col min="11" max="11" width="18.33203125" customWidth="1"/>
    <col min="12" max="12" width="9.109375" customWidth="1"/>
  </cols>
  <sheetData>
    <row r="1" spans="1:11" ht="14.7" customHeight="1" x14ac:dyDescent="0.3">
      <c r="A1" s="411"/>
      <c r="B1" s="453" t="s">
        <v>2310</v>
      </c>
      <c r="C1" s="454"/>
      <c r="D1" s="454"/>
      <c r="E1" s="454"/>
      <c r="F1" s="454"/>
      <c r="G1" s="454"/>
      <c r="H1" s="454"/>
      <c r="I1" s="454"/>
      <c r="J1" s="454"/>
      <c r="K1" s="455"/>
    </row>
    <row r="2" spans="1:11" x14ac:dyDescent="0.3">
      <c r="A2" s="412"/>
      <c r="B2" s="456"/>
      <c r="C2" s="457"/>
      <c r="D2" s="457"/>
      <c r="E2" s="457"/>
      <c r="F2" s="457"/>
      <c r="G2" s="457"/>
      <c r="H2" s="457"/>
      <c r="I2" s="457"/>
      <c r="J2" s="457"/>
      <c r="K2" s="458"/>
    </row>
    <row r="3" spans="1:11" ht="21" customHeight="1" thickBot="1" x14ac:dyDescent="0.35">
      <c r="A3" s="413"/>
      <c r="B3" s="459"/>
      <c r="C3" s="460"/>
      <c r="D3" s="460"/>
      <c r="E3" s="460"/>
      <c r="F3" s="460"/>
      <c r="G3" s="460"/>
      <c r="H3" s="460"/>
      <c r="I3" s="460"/>
      <c r="J3" s="460"/>
      <c r="K3" s="461"/>
    </row>
    <row r="5" spans="1:11" ht="15" thickBot="1" x14ac:dyDescent="0.35"/>
    <row r="6" spans="1:11" ht="54" customHeight="1" thickBot="1" x14ac:dyDescent="0.35">
      <c r="A6" s="414"/>
      <c r="B6" s="415" t="s">
        <v>2311</v>
      </c>
      <c r="C6" s="416" t="s">
        <v>2312</v>
      </c>
      <c r="D6" s="417" t="s">
        <v>2325</v>
      </c>
      <c r="E6" s="418" t="s">
        <v>2326</v>
      </c>
      <c r="F6" s="419" t="s">
        <v>2313</v>
      </c>
      <c r="G6" s="420" t="s">
        <v>494</v>
      </c>
      <c r="H6" s="418" t="s">
        <v>2327</v>
      </c>
      <c r="I6" s="419" t="s">
        <v>2314</v>
      </c>
      <c r="J6" s="420" t="s">
        <v>494</v>
      </c>
      <c r="K6" s="421" t="s">
        <v>2315</v>
      </c>
    </row>
    <row r="7" spans="1:11" ht="35.1" customHeight="1" x14ac:dyDescent="0.3">
      <c r="A7" s="422" t="s">
        <v>2316</v>
      </c>
      <c r="B7" s="423">
        <v>1</v>
      </c>
      <c r="C7" s="423" t="s">
        <v>2329</v>
      </c>
      <c r="D7" s="424" t="s">
        <v>2317</v>
      </c>
      <c r="E7" s="359"/>
      <c r="F7" s="425">
        <f>IF(E7="Ja",1,0)</f>
        <v>0</v>
      </c>
      <c r="G7" s="440"/>
      <c r="H7" s="359"/>
      <c r="I7" s="425">
        <f>IF(H7="Ja",1,0)</f>
        <v>0</v>
      </c>
      <c r="J7" s="440"/>
      <c r="K7" s="426">
        <f>F7+I7</f>
        <v>0</v>
      </c>
    </row>
    <row r="8" spans="1:11" ht="35.1" customHeight="1" x14ac:dyDescent="0.3">
      <c r="A8" s="427" t="s">
        <v>2316</v>
      </c>
      <c r="B8" s="428">
        <v>2</v>
      </c>
      <c r="C8" s="428" t="s">
        <v>2318</v>
      </c>
      <c r="D8" s="429" t="s">
        <v>2317</v>
      </c>
      <c r="E8" s="359"/>
      <c r="F8" s="425">
        <f t="shared" ref="F8:F14" si="0">IF(E8="Ja",1,0)</f>
        <v>0</v>
      </c>
      <c r="G8" s="440"/>
      <c r="H8" s="359"/>
      <c r="I8" s="425">
        <f t="shared" ref="I8:I14" si="1">IF(H8="Ja",1,0)</f>
        <v>0</v>
      </c>
      <c r="J8" s="440"/>
      <c r="K8" s="430">
        <f t="shared" ref="K8:K14" si="2">F8+I8</f>
        <v>0</v>
      </c>
    </row>
    <row r="9" spans="1:11" ht="35.1" customHeight="1" x14ac:dyDescent="0.3">
      <c r="A9" s="427" t="s">
        <v>2316</v>
      </c>
      <c r="B9" s="428">
        <v>3</v>
      </c>
      <c r="C9" s="428" t="s">
        <v>2330</v>
      </c>
      <c r="D9" s="429" t="s">
        <v>2317</v>
      </c>
      <c r="E9" s="359"/>
      <c r="F9" s="425">
        <f t="shared" si="0"/>
        <v>0</v>
      </c>
      <c r="G9" s="440"/>
      <c r="H9" s="359"/>
      <c r="I9" s="425">
        <f t="shared" si="1"/>
        <v>0</v>
      </c>
      <c r="J9" s="440"/>
      <c r="K9" s="430">
        <f t="shared" si="2"/>
        <v>0</v>
      </c>
    </row>
    <row r="10" spans="1:11" ht="35.1" customHeight="1" x14ac:dyDescent="0.3">
      <c r="A10" s="427" t="s">
        <v>2316</v>
      </c>
      <c r="B10" s="428">
        <v>4</v>
      </c>
      <c r="C10" s="431" t="s">
        <v>2331</v>
      </c>
      <c r="D10" s="429" t="s">
        <v>2317</v>
      </c>
      <c r="E10" s="359"/>
      <c r="F10" s="425">
        <f t="shared" si="0"/>
        <v>0</v>
      </c>
      <c r="G10" s="440"/>
      <c r="H10" s="359"/>
      <c r="I10" s="425">
        <f t="shared" si="1"/>
        <v>0</v>
      </c>
      <c r="J10" s="440"/>
      <c r="K10" s="430">
        <f t="shared" si="2"/>
        <v>0</v>
      </c>
    </row>
    <row r="11" spans="1:11" ht="35.1" customHeight="1" x14ac:dyDescent="0.3">
      <c r="A11" s="427" t="s">
        <v>2316</v>
      </c>
      <c r="B11" s="428">
        <v>5</v>
      </c>
      <c r="C11" s="428" t="s">
        <v>2319</v>
      </c>
      <c r="D11" s="429" t="s">
        <v>2317</v>
      </c>
      <c r="E11" s="359"/>
      <c r="F11" s="425">
        <f t="shared" si="0"/>
        <v>0</v>
      </c>
      <c r="G11" s="440"/>
      <c r="H11" s="359"/>
      <c r="I11" s="425">
        <f t="shared" si="1"/>
        <v>0</v>
      </c>
      <c r="J11" s="440"/>
      <c r="K11" s="430">
        <f t="shared" si="2"/>
        <v>0</v>
      </c>
    </row>
    <row r="12" spans="1:11" ht="35.1" customHeight="1" x14ac:dyDescent="0.3">
      <c r="A12" s="427" t="s">
        <v>2316</v>
      </c>
      <c r="B12" s="428">
        <v>6</v>
      </c>
      <c r="C12" s="428" t="s">
        <v>2320</v>
      </c>
      <c r="D12" s="429" t="s">
        <v>2317</v>
      </c>
      <c r="E12" s="359"/>
      <c r="F12" s="425">
        <f t="shared" si="0"/>
        <v>0</v>
      </c>
      <c r="G12" s="440"/>
      <c r="H12" s="359"/>
      <c r="I12" s="425">
        <f t="shared" si="1"/>
        <v>0</v>
      </c>
      <c r="J12" s="440"/>
      <c r="K12" s="430">
        <f t="shared" si="2"/>
        <v>0</v>
      </c>
    </row>
    <row r="13" spans="1:11" ht="35.1" customHeight="1" x14ac:dyDescent="0.3">
      <c r="A13" s="427" t="s">
        <v>2316</v>
      </c>
      <c r="B13" s="428">
        <v>7</v>
      </c>
      <c r="C13" s="428" t="s">
        <v>2321</v>
      </c>
      <c r="D13" s="429" t="s">
        <v>2317</v>
      </c>
      <c r="E13" s="359"/>
      <c r="F13" s="425">
        <f t="shared" si="0"/>
        <v>0</v>
      </c>
      <c r="G13" s="440"/>
      <c r="H13" s="359"/>
      <c r="I13" s="425">
        <f t="shared" si="1"/>
        <v>0</v>
      </c>
      <c r="J13" s="440"/>
      <c r="K13" s="430">
        <f t="shared" si="2"/>
        <v>0</v>
      </c>
    </row>
    <row r="14" spans="1:11" ht="35.1" customHeight="1" x14ac:dyDescent="0.3">
      <c r="A14" s="432" t="s">
        <v>2316</v>
      </c>
      <c r="B14" s="433">
        <v>8</v>
      </c>
      <c r="C14" s="433" t="s">
        <v>2322</v>
      </c>
      <c r="D14" s="434" t="s">
        <v>2317</v>
      </c>
      <c r="E14" s="359"/>
      <c r="F14" s="425">
        <f t="shared" si="0"/>
        <v>0</v>
      </c>
      <c r="G14" s="440"/>
      <c r="H14" s="359"/>
      <c r="I14" s="425">
        <f t="shared" si="1"/>
        <v>0</v>
      </c>
      <c r="J14" s="440"/>
      <c r="K14" s="435">
        <f t="shared" si="2"/>
        <v>0</v>
      </c>
    </row>
    <row r="15" spans="1:11" ht="27.45" customHeight="1" thickBot="1" x14ac:dyDescent="0.35">
      <c r="A15" s="462" t="s">
        <v>2323</v>
      </c>
      <c r="B15" s="463"/>
      <c r="C15" s="463"/>
      <c r="D15" s="463"/>
      <c r="E15" s="436"/>
      <c r="F15" s="437">
        <f>SUM(F7:F14)</f>
        <v>0</v>
      </c>
      <c r="G15" s="438"/>
      <c r="H15" s="436"/>
      <c r="I15" s="437">
        <f>SUM(I7:I14)</f>
        <v>0</v>
      </c>
      <c r="J15" s="438"/>
      <c r="K15" s="439">
        <f>SUM(K7:K14)</f>
        <v>0</v>
      </c>
    </row>
    <row r="16" spans="1:11" ht="15" thickBot="1" x14ac:dyDescent="0.35">
      <c r="A16" s="15"/>
      <c r="B16" s="15"/>
      <c r="E16" s="15"/>
      <c r="F16" s="15"/>
      <c r="G16" s="15"/>
      <c r="H16" s="15"/>
      <c r="I16" s="15"/>
      <c r="J16" s="15"/>
    </row>
    <row r="17" spans="2:4" ht="134.69999999999999" customHeight="1" x14ac:dyDescent="0.3">
      <c r="B17" s="464" t="s">
        <v>2332</v>
      </c>
      <c r="C17" s="465"/>
      <c r="D17" s="466"/>
    </row>
    <row r="18" spans="2:4" ht="15" thickBot="1" x14ac:dyDescent="0.35">
      <c r="B18" s="467"/>
      <c r="C18" s="468"/>
      <c r="D18" s="469"/>
    </row>
  </sheetData>
  <sheetProtection algorithmName="SHA-512" hashValue="w4+YHhwgk65568LDZAphTHfmCJQ+gPNpAXC29JwqWpDNxWtmPiI7Az4HmA+Ovl89pjHmTejcDffxB8z9K5W9AQ==" saltValue="mFU2y1+VIJmYxwPrMHSP5A==" spinCount="100000" sheet="1" objects="1" scenarios="1"/>
  <autoFilter ref="A6:I14" xr:uid="{59C59384-425B-4B51-8715-69A9FB7503C5}"/>
  <mergeCells count="3">
    <mergeCell ref="B1:K3"/>
    <mergeCell ref="A15:D15"/>
    <mergeCell ref="B17:D18"/>
  </mergeCells>
  <conditionalFormatting sqref="A1:XFD16 A17:B17 E17:XFD18 A18 A19:XFD1048576">
    <cfRule type="expression" dxfId="5" priority="1">
      <formula>CELL("Schutz",A1)=0</formula>
    </cfRule>
  </conditionalFormatting>
  <dataValidations count="1">
    <dataValidation type="list" allowBlank="1" showInputMessage="1" showErrorMessage="1" sqref="H7:H14 E7:E14" xr:uid="{950C5980-06E1-4B3B-946A-5E5F3424D617}">
      <formula1>"Ja, Nein"</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A3424-704A-4D34-87DD-22F73C8A62EA}">
  <sheetPr>
    <tabColor rgb="FFFFC000"/>
  </sheetPr>
  <dimension ref="A1:L43"/>
  <sheetViews>
    <sheetView showGridLines="0" zoomScale="80" zoomScaleNormal="80" workbookViewId="0">
      <selection activeCell="H10" sqref="H10"/>
    </sheetView>
  </sheetViews>
  <sheetFormatPr baseColWidth="10" defaultColWidth="11.33203125" defaultRowHeight="14.4" x14ac:dyDescent="0.3"/>
  <cols>
    <col min="1" max="1" width="11.33203125" customWidth="1"/>
    <col min="2" max="2" width="28.6640625" customWidth="1"/>
    <col min="3" max="3" width="23.88671875" customWidth="1"/>
    <col min="4" max="4" width="22.33203125" customWidth="1"/>
    <col min="5" max="5" width="26.33203125" customWidth="1"/>
    <col min="6" max="6" width="22.109375" customWidth="1"/>
    <col min="7" max="7" width="21.88671875" customWidth="1"/>
    <col min="8" max="8" width="64.109375" customWidth="1"/>
    <col min="9" max="9" width="13" customWidth="1"/>
  </cols>
  <sheetData>
    <row r="1" spans="1:12" x14ac:dyDescent="0.3">
      <c r="A1" s="470" t="s">
        <v>2363</v>
      </c>
      <c r="B1" s="470"/>
      <c r="C1" s="470"/>
      <c r="D1" s="470"/>
      <c r="E1" s="470"/>
      <c r="F1" s="470"/>
      <c r="G1" s="470"/>
      <c r="H1" s="470"/>
      <c r="I1" s="470"/>
      <c r="J1" s="470"/>
      <c r="K1" s="470"/>
      <c r="L1" s="470"/>
    </row>
    <row r="2" spans="1:12" x14ac:dyDescent="0.3">
      <c r="A2" s="470"/>
      <c r="B2" s="470"/>
      <c r="C2" s="470"/>
      <c r="D2" s="470"/>
      <c r="E2" s="470"/>
      <c r="F2" s="470"/>
      <c r="G2" s="470"/>
      <c r="H2" s="470"/>
      <c r="I2" s="470"/>
      <c r="J2" s="470"/>
      <c r="K2" s="470"/>
      <c r="L2" s="470"/>
    </row>
    <row r="3" spans="1:12" x14ac:dyDescent="0.3">
      <c r="A3" s="470"/>
      <c r="B3" s="470"/>
      <c r="C3" s="470"/>
      <c r="D3" s="470"/>
      <c r="E3" s="470"/>
      <c r="F3" s="470"/>
      <c r="G3" s="470"/>
      <c r="H3" s="470"/>
      <c r="I3" s="470"/>
      <c r="J3" s="470"/>
      <c r="K3" s="470"/>
      <c r="L3" s="470"/>
    </row>
    <row r="4" spans="1:12" x14ac:dyDescent="0.3">
      <c r="A4" s="470"/>
      <c r="B4" s="470"/>
      <c r="C4" s="470"/>
      <c r="D4" s="470"/>
      <c r="E4" s="470"/>
      <c r="F4" s="470"/>
      <c r="G4" s="470"/>
      <c r="H4" s="470"/>
      <c r="I4" s="470"/>
      <c r="J4" s="470"/>
      <c r="K4" s="470"/>
      <c r="L4" s="470"/>
    </row>
    <row r="6" spans="1:12" ht="15" thickBot="1" x14ac:dyDescent="0.35"/>
    <row r="7" spans="1:12" x14ac:dyDescent="0.3">
      <c r="B7" s="476" t="s">
        <v>2333</v>
      </c>
      <c r="C7" s="477"/>
      <c r="D7" s="477"/>
      <c r="E7" s="477"/>
      <c r="F7" s="478"/>
    </row>
    <row r="8" spans="1:12" ht="14.7" customHeight="1" x14ac:dyDescent="0.3">
      <c r="B8" s="479"/>
      <c r="C8" s="480"/>
      <c r="D8" s="480"/>
      <c r="E8" s="480"/>
      <c r="F8" s="481"/>
    </row>
    <row r="9" spans="1:12" ht="15" thickBot="1" x14ac:dyDescent="0.35">
      <c r="B9" s="482"/>
      <c r="C9" s="483"/>
      <c r="D9" s="483"/>
      <c r="E9" s="483"/>
      <c r="F9" s="484"/>
    </row>
    <row r="10" spans="1:12" ht="38.700000000000003" customHeight="1" thickBot="1" x14ac:dyDescent="0.35">
      <c r="B10" s="360" t="s">
        <v>2334</v>
      </c>
      <c r="C10" s="485" t="s">
        <v>2335</v>
      </c>
      <c r="D10" s="486"/>
      <c r="E10" s="485" t="s">
        <v>2336</v>
      </c>
      <c r="F10" s="486"/>
    </row>
    <row r="11" spans="1:12" ht="28.35" customHeight="1" thickBot="1" x14ac:dyDescent="0.35">
      <c r="B11" s="361" t="s">
        <v>2337</v>
      </c>
      <c r="C11" s="362" t="s">
        <v>2338</v>
      </c>
      <c r="D11" s="363" t="s">
        <v>2339</v>
      </c>
      <c r="E11" s="362" t="s">
        <v>2338</v>
      </c>
      <c r="F11" s="363" t="s">
        <v>2339</v>
      </c>
    </row>
    <row r="12" spans="1:12" x14ac:dyDescent="0.3">
      <c r="B12" s="364" t="s">
        <v>2340</v>
      </c>
      <c r="C12" s="365">
        <v>197000</v>
      </c>
      <c r="D12" s="366">
        <v>16</v>
      </c>
      <c r="E12" s="367">
        <v>47500</v>
      </c>
      <c r="F12" s="368">
        <v>16</v>
      </c>
    </row>
    <row r="13" spans="1:12" x14ac:dyDescent="0.3">
      <c r="B13" s="371" t="s">
        <v>2341</v>
      </c>
      <c r="C13" s="372">
        <v>195000</v>
      </c>
      <c r="D13" s="373">
        <v>6</v>
      </c>
      <c r="E13" s="374">
        <v>40000</v>
      </c>
      <c r="F13" s="373">
        <v>4</v>
      </c>
    </row>
    <row r="14" spans="1:12" x14ac:dyDescent="0.3">
      <c r="B14" s="371" t="s">
        <v>2342</v>
      </c>
      <c r="C14" s="375">
        <v>170000</v>
      </c>
      <c r="D14" s="373">
        <v>8</v>
      </c>
      <c r="E14" s="376">
        <v>41000</v>
      </c>
      <c r="F14" s="373">
        <v>6</v>
      </c>
    </row>
    <row r="15" spans="1:12" x14ac:dyDescent="0.3">
      <c r="B15" s="364" t="s">
        <v>2343</v>
      </c>
      <c r="C15" s="372">
        <v>175000</v>
      </c>
      <c r="D15" s="377">
        <v>10</v>
      </c>
      <c r="E15" s="378">
        <v>49000</v>
      </c>
      <c r="F15" s="377">
        <v>12</v>
      </c>
    </row>
    <row r="16" spans="1:12" ht="15" thickBot="1" x14ac:dyDescent="0.35">
      <c r="B16" s="364" t="s">
        <v>2344</v>
      </c>
      <c r="C16" s="380">
        <v>185000</v>
      </c>
      <c r="D16" s="381">
        <v>12</v>
      </c>
      <c r="E16" s="382">
        <v>47000</v>
      </c>
      <c r="F16" s="381">
        <v>10</v>
      </c>
    </row>
    <row r="17" spans="1:9" x14ac:dyDescent="0.3">
      <c r="B17" s="384"/>
      <c r="C17" s="384"/>
      <c r="D17" s="384"/>
      <c r="E17" s="384"/>
      <c r="F17" s="384"/>
    </row>
    <row r="19" spans="1:9" ht="21.75" customHeight="1" thickBot="1" x14ac:dyDescent="0.35">
      <c r="B19" s="385"/>
      <c r="C19" s="386" t="s">
        <v>2345</v>
      </c>
      <c r="D19" s="386" t="s">
        <v>2341</v>
      </c>
      <c r="E19" s="386" t="s">
        <v>2342</v>
      </c>
      <c r="F19" s="386" t="s">
        <v>2343</v>
      </c>
      <c r="G19" s="386" t="s">
        <v>2346</v>
      </c>
      <c r="H19" s="386" t="s">
        <v>494</v>
      </c>
    </row>
    <row r="20" spans="1:9" ht="45" customHeight="1" thickBot="1" x14ac:dyDescent="0.35">
      <c r="A20" s="471" t="s">
        <v>2347</v>
      </c>
      <c r="B20" s="387" t="s">
        <v>2348</v>
      </c>
      <c r="C20" s="388">
        <f>D12</f>
        <v>16</v>
      </c>
      <c r="D20" s="389">
        <f>D13</f>
        <v>6</v>
      </c>
      <c r="E20" s="389">
        <f>D14</f>
        <v>8</v>
      </c>
      <c r="F20" s="390">
        <f>D15</f>
        <v>10</v>
      </c>
      <c r="G20" s="391">
        <f>D16</f>
        <v>12</v>
      </c>
      <c r="H20" s="392" t="s">
        <v>2349</v>
      </c>
    </row>
    <row r="21" spans="1:9" ht="52.35" customHeight="1" thickBot="1" x14ac:dyDescent="0.35">
      <c r="A21" s="472"/>
      <c r="B21" s="393" t="s">
        <v>2350</v>
      </c>
      <c r="C21" s="394">
        <f>C12</f>
        <v>197000</v>
      </c>
      <c r="D21" s="395">
        <f>C13</f>
        <v>195000</v>
      </c>
      <c r="E21" s="395">
        <f>C14</f>
        <v>170000</v>
      </c>
      <c r="F21" s="396">
        <f>C15</f>
        <v>175000</v>
      </c>
      <c r="G21" s="394">
        <f>C16</f>
        <v>185000</v>
      </c>
      <c r="H21" s="474" t="s">
        <v>2351</v>
      </c>
    </row>
    <row r="22" spans="1:9" ht="51" customHeight="1" thickBot="1" x14ac:dyDescent="0.35">
      <c r="A22" s="473"/>
      <c r="B22" s="397" t="s">
        <v>2352</v>
      </c>
      <c r="C22" s="398">
        <f>ROUND(MAX(0,((2*MIN($C$21:$G$21)-C21)/MIN($C$21:$G$21))*84),2)</f>
        <v>70.66</v>
      </c>
      <c r="D22" s="398">
        <f t="shared" ref="D22:G22" si="0">ROUND(MAX(0,((2*MIN($C$21:$G$21)-D21)/MIN($C$21:$G$21))*84),2)</f>
        <v>71.650000000000006</v>
      </c>
      <c r="E22" s="398">
        <f t="shared" si="0"/>
        <v>84</v>
      </c>
      <c r="F22" s="398">
        <f t="shared" si="0"/>
        <v>81.53</v>
      </c>
      <c r="G22" s="398">
        <f t="shared" si="0"/>
        <v>76.59</v>
      </c>
      <c r="H22" s="475"/>
      <c r="I22" s="358"/>
    </row>
    <row r="23" spans="1:9" ht="38.700000000000003" customHeight="1" thickBot="1" x14ac:dyDescent="0.35">
      <c r="A23" s="471" t="s">
        <v>2336</v>
      </c>
      <c r="B23" s="387" t="s">
        <v>2353</v>
      </c>
      <c r="C23" s="388">
        <f>F12</f>
        <v>16</v>
      </c>
      <c r="D23" s="389">
        <f>F13</f>
        <v>4</v>
      </c>
      <c r="E23" s="389">
        <f>F14</f>
        <v>6</v>
      </c>
      <c r="F23" s="390">
        <f>F15</f>
        <v>12</v>
      </c>
      <c r="G23" s="391">
        <f>F16</f>
        <v>10</v>
      </c>
      <c r="H23" s="392" t="s">
        <v>2349</v>
      </c>
      <c r="I23" s="358"/>
    </row>
    <row r="24" spans="1:9" ht="54.75" customHeight="1" thickBot="1" x14ac:dyDescent="0.35">
      <c r="A24" s="472"/>
      <c r="B24" s="393" t="s">
        <v>2354</v>
      </c>
      <c r="C24" s="394">
        <f>E12</f>
        <v>47500</v>
      </c>
      <c r="D24" s="394">
        <f>E13</f>
        <v>40000</v>
      </c>
      <c r="E24" s="394">
        <f>E14</f>
        <v>41000</v>
      </c>
      <c r="F24" s="394">
        <f>E15</f>
        <v>49000</v>
      </c>
      <c r="G24" s="394">
        <f>E16</f>
        <v>47000</v>
      </c>
      <c r="H24" s="474" t="s">
        <v>2351</v>
      </c>
      <c r="I24" s="358"/>
    </row>
    <row r="25" spans="1:9" ht="52.35" customHeight="1" thickBot="1" x14ac:dyDescent="0.35">
      <c r="A25" s="473"/>
      <c r="B25" s="397" t="s">
        <v>2355</v>
      </c>
      <c r="C25" s="398">
        <f>ROUND(MAX(0,((2*MIN($C$24:$G$24)-C24)/MIN($C$24:$G$24))*84),2)</f>
        <v>68.25</v>
      </c>
      <c r="D25" s="398">
        <f t="shared" ref="D25:G25" si="1">ROUND(MAX(0,((2*MIN($C$24:$G$24)-D24)/MIN($C$24:$G$24))*84),2)</f>
        <v>84</v>
      </c>
      <c r="E25" s="398">
        <f t="shared" si="1"/>
        <v>81.900000000000006</v>
      </c>
      <c r="F25" s="398">
        <f t="shared" si="1"/>
        <v>65.099999999999994</v>
      </c>
      <c r="G25" s="398">
        <f t="shared" si="1"/>
        <v>69.3</v>
      </c>
      <c r="H25" s="475"/>
      <c r="I25" s="358"/>
    </row>
    <row r="28" spans="1:9" ht="48" customHeight="1" x14ac:dyDescent="0.3">
      <c r="B28" s="399" t="s">
        <v>2335</v>
      </c>
      <c r="C28" s="410" t="s">
        <v>2356</v>
      </c>
      <c r="D28" s="400" t="s">
        <v>2362</v>
      </c>
      <c r="E28" s="401" t="s">
        <v>2357</v>
      </c>
    </row>
    <row r="29" spans="1:9" x14ac:dyDescent="0.3">
      <c r="B29" s="369" t="s">
        <v>2340</v>
      </c>
      <c r="C29" s="370">
        <f>D12</f>
        <v>16</v>
      </c>
      <c r="D29" s="402">
        <f>C22</f>
        <v>70.66</v>
      </c>
      <c r="E29" s="403">
        <f>C29+D29</f>
        <v>86.66</v>
      </c>
    </row>
    <row r="30" spans="1:9" x14ac:dyDescent="0.3">
      <c r="B30" s="379" t="s">
        <v>2341</v>
      </c>
      <c r="C30" s="370">
        <f>D13</f>
        <v>6</v>
      </c>
      <c r="D30" s="402">
        <f>D22</f>
        <v>71.650000000000006</v>
      </c>
      <c r="E30" s="403">
        <f t="shared" ref="E30:E33" si="2">C30+D30</f>
        <v>77.650000000000006</v>
      </c>
    </row>
    <row r="31" spans="1:9" x14ac:dyDescent="0.3">
      <c r="B31" s="379" t="s">
        <v>2342</v>
      </c>
      <c r="C31" s="370">
        <f>D14</f>
        <v>8</v>
      </c>
      <c r="D31" s="402">
        <f>E22</f>
        <v>84</v>
      </c>
      <c r="E31" s="403">
        <f t="shared" si="2"/>
        <v>92</v>
      </c>
    </row>
    <row r="32" spans="1:9" x14ac:dyDescent="0.3">
      <c r="B32" s="379" t="s">
        <v>2343</v>
      </c>
      <c r="C32" s="370">
        <f>D15</f>
        <v>10</v>
      </c>
      <c r="D32" s="402">
        <f>F22</f>
        <v>81.53</v>
      </c>
      <c r="E32" s="403">
        <f t="shared" si="2"/>
        <v>91.53</v>
      </c>
    </row>
    <row r="33" spans="2:6" x14ac:dyDescent="0.3">
      <c r="B33" s="383" t="s">
        <v>2344</v>
      </c>
      <c r="C33" s="370">
        <f>D16</f>
        <v>12</v>
      </c>
      <c r="D33" s="402">
        <f>G22</f>
        <v>76.59</v>
      </c>
      <c r="E33" s="403">
        <f t="shared" si="2"/>
        <v>88.59</v>
      </c>
    </row>
    <row r="34" spans="2:6" x14ac:dyDescent="0.3">
      <c r="C34" s="272" t="s">
        <v>2358</v>
      </c>
      <c r="D34" s="272" t="s">
        <v>2359</v>
      </c>
      <c r="E34" s="404" t="s">
        <v>2360</v>
      </c>
      <c r="F34" s="405"/>
    </row>
    <row r="37" spans="2:6" ht="40.5" customHeight="1" x14ac:dyDescent="0.3">
      <c r="B37" s="399" t="s">
        <v>2336</v>
      </c>
      <c r="C37" s="409" t="s">
        <v>2356</v>
      </c>
      <c r="D37" s="400" t="s">
        <v>2362</v>
      </c>
      <c r="E37" s="401" t="s">
        <v>2361</v>
      </c>
    </row>
    <row r="38" spans="2:6" x14ac:dyDescent="0.3">
      <c r="B38" s="369" t="s">
        <v>2340</v>
      </c>
      <c r="C38" s="406">
        <f>D12</f>
        <v>16</v>
      </c>
      <c r="D38" s="407">
        <f>C25</f>
        <v>68.25</v>
      </c>
      <c r="E38" s="408">
        <f>C38+D38</f>
        <v>84.25</v>
      </c>
    </row>
    <row r="39" spans="2:6" x14ac:dyDescent="0.3">
      <c r="B39" s="364" t="s">
        <v>2341</v>
      </c>
      <c r="C39" s="406">
        <f>D13</f>
        <v>6</v>
      </c>
      <c r="D39" s="407">
        <f>D25</f>
        <v>84</v>
      </c>
      <c r="E39" s="408">
        <f t="shared" ref="E39:E42" si="3">C39+D39</f>
        <v>90</v>
      </c>
    </row>
    <row r="40" spans="2:6" x14ac:dyDescent="0.3">
      <c r="B40" s="364" t="s">
        <v>2342</v>
      </c>
      <c r="C40" s="406">
        <f>D14</f>
        <v>8</v>
      </c>
      <c r="D40" s="407">
        <f>E25</f>
        <v>81.900000000000006</v>
      </c>
      <c r="E40" s="408">
        <f t="shared" si="3"/>
        <v>89.9</v>
      </c>
    </row>
    <row r="41" spans="2:6" x14ac:dyDescent="0.3">
      <c r="B41" s="364" t="s">
        <v>2343</v>
      </c>
      <c r="C41" s="406">
        <f>D15</f>
        <v>10</v>
      </c>
      <c r="D41" s="407">
        <f>F25</f>
        <v>65.099999999999994</v>
      </c>
      <c r="E41" s="408">
        <f t="shared" si="3"/>
        <v>75.099999999999994</v>
      </c>
    </row>
    <row r="42" spans="2:6" x14ac:dyDescent="0.3">
      <c r="B42" s="383" t="s">
        <v>2344</v>
      </c>
      <c r="C42" s="406">
        <f>D16</f>
        <v>12</v>
      </c>
      <c r="D42" s="407">
        <f>G25</f>
        <v>69.3</v>
      </c>
      <c r="E42" s="408">
        <f t="shared" si="3"/>
        <v>81.3</v>
      </c>
    </row>
    <row r="43" spans="2:6" x14ac:dyDescent="0.3">
      <c r="C43" s="272" t="s">
        <v>2358</v>
      </c>
      <c r="D43" s="272" t="s">
        <v>2359</v>
      </c>
      <c r="E43" s="404" t="s">
        <v>2360</v>
      </c>
    </row>
  </sheetData>
  <sheetProtection algorithmName="SHA-512" hashValue="8K0po91BLfstJlht0jHl8SKlhFB0+tWfh4f6+96g+IZ0RIf+xDh02FGRUn8l0M1DFbeoaxLy69tAhnmlTqxTQg==" saltValue="+uWaNoUOn4a+uu1Zl/KYGQ==" spinCount="100000" sheet="1" objects="1" scenarios="1"/>
  <mergeCells count="8">
    <mergeCell ref="A1:L4"/>
    <mergeCell ref="A23:A25"/>
    <mergeCell ref="H24:H25"/>
    <mergeCell ref="B7:F9"/>
    <mergeCell ref="C10:D10"/>
    <mergeCell ref="E10:F10"/>
    <mergeCell ref="A20:A22"/>
    <mergeCell ref="H21:H22"/>
  </mergeCells>
  <conditionalFormatting sqref="C12:C16">
    <cfRule type="colorScale" priority="2">
      <colorScale>
        <cfvo type="min"/>
        <cfvo type="percentile" val="50"/>
        <cfvo type="max"/>
        <color rgb="FF63BE7B"/>
        <color rgb="FFFFEB84"/>
        <color rgb="FFF8696B"/>
      </colorScale>
    </cfRule>
  </conditionalFormatting>
  <conditionalFormatting sqref="E12:E16">
    <cfRule type="colorScale" priority="1">
      <colorScale>
        <cfvo type="min"/>
        <cfvo type="percentile" val="50"/>
        <cfvo type="max"/>
        <color rgb="FF63BE7B"/>
        <color rgb="FFFFEB84"/>
        <color rgb="FFF8696B"/>
      </colorScale>
    </cfRule>
  </conditionalFormatting>
  <conditionalFormatting sqref="E29:E33">
    <cfRule type="colorScale" priority="11">
      <colorScale>
        <cfvo type="min"/>
        <cfvo type="percentile" val="50"/>
        <cfvo type="max"/>
        <color rgb="FFF8696B"/>
        <color rgb="FFFFEB84"/>
        <color rgb="FF63BE7B"/>
      </colorScale>
    </cfRule>
  </conditionalFormatting>
  <conditionalFormatting sqref="E38:E42">
    <cfRule type="colorScale" priority="12">
      <colorScale>
        <cfvo type="min"/>
        <cfvo type="percentile" val="50"/>
        <cfvo type="max"/>
        <color rgb="FFF8696B"/>
        <color rgb="FFFFEB84"/>
        <color rgb="FF63BE7B"/>
      </colorScale>
    </cfRule>
    <cfRule type="colorScale" priority="13">
      <colorScale>
        <cfvo type="min"/>
        <cfvo type="percentile" val="50"/>
        <cfvo type="max"/>
        <color rgb="FF63BE7B"/>
        <color rgb="FFFFEB84"/>
        <color rgb="FFF8696B"/>
      </colorScale>
    </cfRule>
  </conditionalFormatting>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9B699-A17B-4CAF-B4A9-B1BF1DE8D5F2}">
  <sheetPr>
    <pageSetUpPr fitToPage="1"/>
  </sheetPr>
  <dimension ref="A2:AB357"/>
  <sheetViews>
    <sheetView zoomScale="70" zoomScaleNormal="70" zoomScaleSheetLayoutView="100" workbookViewId="0">
      <pane xSplit="1" ySplit="4" topLeftCell="B5" activePane="bottomRight" state="frozen"/>
      <selection pane="topRight" activeCell="B1" sqref="B1"/>
      <selection pane="bottomLeft" activeCell="A5" sqref="A5"/>
      <selection pane="bottomRight" activeCell="C7" sqref="C7"/>
    </sheetView>
  </sheetViews>
  <sheetFormatPr baseColWidth="10" defaultColWidth="11.44140625" defaultRowHeight="14.4" x14ac:dyDescent="0.3"/>
  <cols>
    <col min="1" max="1" width="37.6640625" bestFit="1" customWidth="1"/>
    <col min="2" max="2" width="28.88671875" style="253" customWidth="1"/>
    <col min="3" max="3" width="91.6640625" bestFit="1" customWidth="1"/>
    <col min="4" max="4" width="19.6640625" bestFit="1" customWidth="1"/>
    <col min="5" max="5" width="19.6640625" style="272" customWidth="1"/>
    <col min="6" max="6" width="16.44140625" style="272" customWidth="1"/>
    <col min="7" max="7" width="32.6640625" customWidth="1"/>
    <col min="9" max="9" width="28.109375" customWidth="1"/>
    <col min="10" max="10" width="32" style="136" bestFit="1" customWidth="1"/>
    <col min="11" max="11" width="15.88671875" bestFit="1" customWidth="1"/>
    <col min="12" max="12" width="15.88671875" style="272" customWidth="1"/>
    <col min="13" max="13" width="19.88671875" customWidth="1"/>
    <col min="14" max="14" width="21.5546875" customWidth="1"/>
    <col min="15" max="15" width="35" customWidth="1"/>
    <col min="16" max="16" width="15.44140625" style="136" bestFit="1" customWidth="1"/>
    <col min="17" max="17" width="33.5546875" customWidth="1"/>
    <col min="18" max="18" width="15.44140625" style="136" customWidth="1"/>
    <col min="19" max="19" width="33.5546875" customWidth="1"/>
    <col min="20" max="20" width="15.44140625" style="136" bestFit="1" customWidth="1"/>
    <col min="21" max="21" width="33.5546875" customWidth="1"/>
    <col min="22" max="22" width="15.44140625" style="136" bestFit="1" customWidth="1"/>
    <col min="23" max="23" width="33.5546875" customWidth="1"/>
    <col min="24" max="24" width="15.44140625" style="136" bestFit="1" customWidth="1"/>
    <col min="25" max="25" width="33.5546875" customWidth="1"/>
    <col min="26" max="26" width="15.44140625" style="136" bestFit="1" customWidth="1"/>
    <col min="27" max="27" width="33.5546875" customWidth="1"/>
  </cols>
  <sheetData>
    <row r="2" spans="1:27" s="10" customFormat="1" ht="23.4" x14ac:dyDescent="0.3">
      <c r="A2" s="495" t="s">
        <v>2309</v>
      </c>
      <c r="B2" s="496"/>
      <c r="C2" s="496"/>
      <c r="D2" s="496"/>
      <c r="E2" s="496"/>
      <c r="F2" s="496"/>
      <c r="G2" s="496"/>
      <c r="H2" s="496"/>
      <c r="I2" s="496"/>
      <c r="J2" s="496"/>
      <c r="K2" s="496"/>
      <c r="L2" s="496"/>
      <c r="M2" s="496"/>
      <c r="N2" s="496"/>
      <c r="O2" s="496"/>
      <c r="P2" s="496"/>
      <c r="Q2" s="496"/>
      <c r="R2" s="496"/>
      <c r="S2" s="496"/>
      <c r="T2" s="496"/>
      <c r="U2" s="496"/>
      <c r="V2" s="496"/>
      <c r="W2" s="496"/>
      <c r="X2" s="496"/>
      <c r="Y2" s="496"/>
      <c r="Z2" s="496"/>
      <c r="AA2" s="497"/>
    </row>
    <row r="3" spans="1:27" s="10" customFormat="1" ht="7.5" customHeight="1" x14ac:dyDescent="0.3">
      <c r="A3" s="11"/>
      <c r="B3" s="248"/>
      <c r="C3" s="12"/>
      <c r="D3" s="12"/>
      <c r="E3" s="12"/>
      <c r="F3" s="12"/>
      <c r="J3" s="129"/>
      <c r="K3" s="13"/>
      <c r="L3" s="298"/>
      <c r="M3" s="13"/>
      <c r="N3" s="13"/>
      <c r="O3" s="13"/>
      <c r="P3" s="129"/>
      <c r="Q3" s="13"/>
      <c r="R3" s="129"/>
      <c r="S3" s="13"/>
      <c r="T3" s="129"/>
      <c r="U3" s="13"/>
      <c r="V3" s="129"/>
      <c r="W3" s="13"/>
      <c r="X3" s="129"/>
      <c r="Y3" s="13"/>
      <c r="Z3" s="129"/>
      <c r="AA3" s="13"/>
    </row>
    <row r="4" spans="1:27" s="10" customFormat="1" ht="21" x14ac:dyDescent="0.3">
      <c r="A4" s="14" t="s">
        <v>269</v>
      </c>
      <c r="B4" s="248"/>
      <c r="C4" s="12"/>
      <c r="D4" s="12"/>
      <c r="E4" s="12"/>
      <c r="F4" s="12"/>
      <c r="J4" s="129"/>
      <c r="K4" s="13"/>
      <c r="L4" s="298"/>
      <c r="M4" s="13"/>
      <c r="N4" s="13"/>
      <c r="O4" s="13"/>
      <c r="P4" s="129"/>
      <c r="Q4" s="13"/>
      <c r="R4" s="129"/>
      <c r="S4" s="13"/>
      <c r="T4" s="129"/>
      <c r="U4" s="13"/>
      <c r="V4" s="129"/>
      <c r="W4" s="13"/>
      <c r="X4" s="129"/>
      <c r="Y4" s="13"/>
      <c r="Z4" s="129"/>
      <c r="AA4" s="13"/>
    </row>
    <row r="5" spans="1:27" s="10" customFormat="1" ht="8.25" customHeight="1" x14ac:dyDescent="0.3">
      <c r="B5" s="249"/>
      <c r="D5" s="15"/>
      <c r="E5" s="15"/>
      <c r="F5" s="15"/>
      <c r="J5" s="129"/>
      <c r="K5" s="13"/>
      <c r="L5" s="298"/>
      <c r="M5" s="13"/>
      <c r="N5" s="13"/>
      <c r="O5" s="13"/>
      <c r="P5" s="129"/>
      <c r="Q5" s="13"/>
      <c r="R5" s="129"/>
      <c r="S5" s="13"/>
      <c r="T5" s="129"/>
      <c r="U5" s="13"/>
      <c r="V5" s="129"/>
      <c r="W5" s="13"/>
      <c r="X5" s="129"/>
      <c r="Y5" s="13"/>
      <c r="Z5" s="129"/>
      <c r="AA5" s="13"/>
    </row>
    <row r="6" spans="1:27" ht="18.600000000000001" thickBot="1" x14ac:dyDescent="0.4">
      <c r="A6" s="232" t="s">
        <v>0</v>
      </c>
      <c r="B6" s="250"/>
      <c r="C6" s="233"/>
      <c r="D6" s="234"/>
      <c r="E6" s="234"/>
      <c r="F6" s="261"/>
      <c r="G6" s="235"/>
      <c r="H6" s="235"/>
      <c r="I6" s="235"/>
      <c r="J6" s="236"/>
      <c r="K6" s="235"/>
      <c r="L6" s="299"/>
      <c r="M6" s="235"/>
      <c r="N6" s="235"/>
      <c r="O6" s="235"/>
      <c r="P6" s="236"/>
      <c r="Q6" s="235"/>
      <c r="R6" s="236"/>
      <c r="S6" s="235"/>
      <c r="T6" s="236"/>
      <c r="U6" s="235"/>
      <c r="V6" s="236"/>
      <c r="W6" s="235"/>
      <c r="X6" s="236"/>
      <c r="Y6" s="235"/>
      <c r="Z6" s="236"/>
      <c r="AA6" s="235"/>
    </row>
    <row r="7" spans="1:27" s="10" customFormat="1" ht="45.75" customHeight="1" thickBot="1" x14ac:dyDescent="0.35">
      <c r="A7" s="117" t="s">
        <v>516</v>
      </c>
      <c r="B7" s="259" t="s">
        <v>1</v>
      </c>
      <c r="C7" s="237" t="s">
        <v>2</v>
      </c>
      <c r="D7" s="238" t="s">
        <v>2364</v>
      </c>
      <c r="E7" s="238" t="s">
        <v>270</v>
      </c>
      <c r="F7" s="238" t="s">
        <v>491</v>
      </c>
      <c r="G7" s="239" t="s">
        <v>271</v>
      </c>
      <c r="H7" s="239" t="s">
        <v>272</v>
      </c>
      <c r="I7" s="239" t="s">
        <v>273</v>
      </c>
      <c r="J7" s="240" t="s">
        <v>275</v>
      </c>
      <c r="K7" s="241" t="s">
        <v>274</v>
      </c>
      <c r="L7" s="297" t="s">
        <v>648</v>
      </c>
      <c r="M7" s="498" t="s">
        <v>502</v>
      </c>
      <c r="N7" s="498"/>
      <c r="O7" s="241" t="s">
        <v>501</v>
      </c>
      <c r="P7" s="242" t="s">
        <v>485</v>
      </c>
      <c r="Q7" s="241" t="s">
        <v>495</v>
      </c>
      <c r="R7" s="242" t="s">
        <v>486</v>
      </c>
      <c r="S7" s="241" t="s">
        <v>496</v>
      </c>
      <c r="T7" s="242" t="s">
        <v>487</v>
      </c>
      <c r="U7" s="241" t="s">
        <v>497</v>
      </c>
      <c r="V7" s="242" t="s">
        <v>488</v>
      </c>
      <c r="W7" s="241" t="s">
        <v>498</v>
      </c>
      <c r="X7" s="242" t="s">
        <v>489</v>
      </c>
      <c r="Y7" s="241" t="s">
        <v>499</v>
      </c>
      <c r="Z7" s="242" t="s">
        <v>490</v>
      </c>
      <c r="AA7" s="243" t="s">
        <v>500</v>
      </c>
    </row>
    <row r="8" spans="1:27" ht="15" customHeight="1" x14ac:dyDescent="0.3">
      <c r="A8" s="213" t="s">
        <v>509</v>
      </c>
      <c r="B8" s="244" t="s">
        <v>827</v>
      </c>
      <c r="C8" s="18" t="s">
        <v>828</v>
      </c>
      <c r="D8" s="499">
        <v>4500</v>
      </c>
      <c r="E8" s="262"/>
      <c r="F8" s="263"/>
      <c r="G8" s="54"/>
      <c r="H8" s="54"/>
      <c r="I8" s="54"/>
      <c r="J8" s="139"/>
      <c r="K8" s="81"/>
      <c r="L8" s="319"/>
      <c r="M8" s="84"/>
      <c r="N8" s="84"/>
      <c r="O8" s="84"/>
      <c r="P8" s="130"/>
      <c r="Q8" s="55"/>
      <c r="R8" s="130"/>
      <c r="S8" s="55"/>
      <c r="T8" s="130"/>
      <c r="U8" s="55"/>
      <c r="V8" s="130"/>
      <c r="W8" s="55"/>
      <c r="X8" s="130"/>
      <c r="Y8" s="55"/>
      <c r="Z8" s="130"/>
      <c r="AA8" s="86"/>
    </row>
    <row r="9" spans="1:27" x14ac:dyDescent="0.3">
      <c r="A9" s="214" t="s">
        <v>509</v>
      </c>
      <c r="B9" s="222" t="s">
        <v>829</v>
      </c>
      <c r="C9" s="19" t="s">
        <v>830</v>
      </c>
      <c r="D9" s="500"/>
      <c r="E9" s="264"/>
      <c r="F9" s="265"/>
      <c r="G9" s="57"/>
      <c r="H9" s="57"/>
      <c r="I9" s="57"/>
      <c r="J9" s="138"/>
      <c r="K9" s="35"/>
      <c r="L9" s="320"/>
      <c r="M9" s="66"/>
      <c r="N9" s="66"/>
      <c r="O9" s="66"/>
      <c r="P9" s="138"/>
      <c r="Q9" s="66"/>
      <c r="R9" s="138"/>
      <c r="S9" s="66"/>
      <c r="T9" s="138"/>
      <c r="U9" s="66"/>
      <c r="V9" s="138"/>
      <c r="W9" s="66"/>
      <c r="X9" s="138"/>
      <c r="Y9" s="66"/>
      <c r="Z9" s="138"/>
      <c r="AA9" s="87"/>
    </row>
    <row r="10" spans="1:27" x14ac:dyDescent="0.3">
      <c r="A10" s="214" t="s">
        <v>509</v>
      </c>
      <c r="B10" s="222" t="s">
        <v>7</v>
      </c>
      <c r="C10" s="19" t="s">
        <v>831</v>
      </c>
      <c r="D10" s="500"/>
      <c r="E10" s="264">
        <v>0.6</v>
      </c>
      <c r="F10" s="265" t="s">
        <v>276</v>
      </c>
      <c r="G10" s="60"/>
      <c r="H10" s="60"/>
      <c r="I10" s="60"/>
      <c r="J10" s="132"/>
      <c r="K10" s="21">
        <f>J10*$D$8*E10</f>
        <v>0</v>
      </c>
      <c r="L10" s="321"/>
      <c r="M10" s="61"/>
      <c r="N10" s="61"/>
      <c r="O10" s="66"/>
      <c r="P10" s="138"/>
      <c r="Q10" s="66"/>
      <c r="R10" s="138"/>
      <c r="S10" s="66"/>
      <c r="T10" s="138"/>
      <c r="U10" s="66"/>
      <c r="V10" s="138"/>
      <c r="W10" s="66"/>
      <c r="X10" s="138"/>
      <c r="Y10" s="66"/>
      <c r="Z10" s="138"/>
      <c r="AA10" s="87"/>
    </row>
    <row r="11" spans="1:27" x14ac:dyDescent="0.3">
      <c r="A11" s="214" t="s">
        <v>509</v>
      </c>
      <c r="B11" s="222" t="s">
        <v>5</v>
      </c>
      <c r="C11" s="315" t="s">
        <v>6</v>
      </c>
      <c r="D11" s="500"/>
      <c r="E11" s="264">
        <v>0.35</v>
      </c>
      <c r="F11" s="265" t="s">
        <v>276</v>
      </c>
      <c r="G11" s="60"/>
      <c r="H11" s="60"/>
      <c r="I11" s="60"/>
      <c r="J11" s="132"/>
      <c r="K11" s="21">
        <f>J11*$D$8*E11</f>
        <v>0</v>
      </c>
      <c r="L11" s="321"/>
      <c r="M11" s="61"/>
      <c r="N11" s="61"/>
      <c r="O11" s="66"/>
      <c r="P11" s="131"/>
      <c r="Q11" s="58"/>
      <c r="R11" s="131"/>
      <c r="S11" s="58"/>
      <c r="T11" s="131"/>
      <c r="U11" s="58"/>
      <c r="V11" s="131"/>
      <c r="W11" s="58"/>
      <c r="X11" s="131"/>
      <c r="Y11" s="58"/>
      <c r="Z11" s="131"/>
      <c r="AA11" s="89"/>
    </row>
    <row r="12" spans="1:27" x14ac:dyDescent="0.3">
      <c r="A12" s="214" t="s">
        <v>509</v>
      </c>
      <c r="B12" s="222" t="s">
        <v>832</v>
      </c>
      <c r="C12" s="315" t="s">
        <v>833</v>
      </c>
      <c r="D12" s="500"/>
      <c r="E12" s="264"/>
      <c r="F12" s="265"/>
      <c r="G12" s="57"/>
      <c r="H12" s="57"/>
      <c r="I12" s="57"/>
      <c r="J12" s="138"/>
      <c r="K12" s="35"/>
      <c r="L12" s="320"/>
      <c r="M12" s="66"/>
      <c r="N12" s="66"/>
      <c r="O12" s="66"/>
      <c r="P12" s="138"/>
      <c r="Q12" s="66"/>
      <c r="R12" s="138"/>
      <c r="S12" s="66"/>
      <c r="T12" s="138"/>
      <c r="U12" s="66"/>
      <c r="V12" s="138"/>
      <c r="W12" s="66"/>
      <c r="X12" s="138"/>
      <c r="Y12" s="66"/>
      <c r="Z12" s="138"/>
      <c r="AA12" s="87"/>
    </row>
    <row r="13" spans="1:27" x14ac:dyDescent="0.3">
      <c r="A13" s="214" t="s">
        <v>509</v>
      </c>
      <c r="B13" s="222" t="s">
        <v>3</v>
      </c>
      <c r="C13" s="315" t="s">
        <v>4</v>
      </c>
      <c r="D13" s="500"/>
      <c r="E13" s="264">
        <v>0.05</v>
      </c>
      <c r="F13" s="265" t="s">
        <v>276</v>
      </c>
      <c r="G13" s="60"/>
      <c r="H13" s="60"/>
      <c r="I13" s="60"/>
      <c r="J13" s="132"/>
      <c r="K13" s="21">
        <f>J13*$D$8*E13</f>
        <v>0</v>
      </c>
      <c r="L13" s="321"/>
      <c r="M13" s="61"/>
      <c r="N13" s="61"/>
      <c r="O13" s="66"/>
      <c r="P13" s="131"/>
      <c r="Q13" s="58"/>
      <c r="R13" s="131"/>
      <c r="S13" s="58"/>
      <c r="T13" s="131"/>
      <c r="U13" s="58"/>
      <c r="V13" s="131"/>
      <c r="W13" s="58"/>
      <c r="X13" s="131"/>
      <c r="Y13" s="58"/>
      <c r="Z13" s="131"/>
      <c r="AA13" s="89"/>
    </row>
    <row r="14" spans="1:27" x14ac:dyDescent="0.3">
      <c r="A14" s="214" t="s">
        <v>509</v>
      </c>
      <c r="B14" s="222"/>
      <c r="C14" s="118" t="s">
        <v>503</v>
      </c>
      <c r="D14" s="500"/>
      <c r="E14" s="264"/>
      <c r="F14" s="265"/>
      <c r="G14" s="57"/>
      <c r="H14" s="57"/>
      <c r="I14" s="57"/>
      <c r="J14" s="138"/>
      <c r="K14" s="35"/>
      <c r="L14" s="320"/>
      <c r="M14" s="66"/>
      <c r="N14" s="66"/>
      <c r="O14" s="66"/>
      <c r="P14" s="138"/>
      <c r="Q14" s="66"/>
      <c r="R14" s="138"/>
      <c r="S14" s="66"/>
      <c r="T14" s="138"/>
      <c r="U14" s="66"/>
      <c r="V14" s="138"/>
      <c r="W14" s="66"/>
      <c r="X14" s="138"/>
      <c r="Y14" s="66"/>
      <c r="Z14" s="138"/>
      <c r="AA14" s="87"/>
    </row>
    <row r="15" spans="1:27" x14ac:dyDescent="0.3">
      <c r="A15" s="214" t="s">
        <v>509</v>
      </c>
      <c r="B15" s="222"/>
      <c r="C15" s="118" t="s">
        <v>503</v>
      </c>
      <c r="D15" s="500"/>
      <c r="E15" s="264"/>
      <c r="F15" s="265"/>
      <c r="G15" s="57"/>
      <c r="H15" s="57"/>
      <c r="I15" s="57"/>
      <c r="J15" s="138"/>
      <c r="K15" s="35"/>
      <c r="L15" s="320"/>
      <c r="M15" s="66"/>
      <c r="N15" s="66"/>
      <c r="O15" s="66"/>
      <c r="P15" s="138"/>
      <c r="Q15" s="66"/>
      <c r="R15" s="138"/>
      <c r="S15" s="66"/>
      <c r="T15" s="138"/>
      <c r="U15" s="66"/>
      <c r="V15" s="138"/>
      <c r="W15" s="66"/>
      <c r="X15" s="138"/>
      <c r="Y15" s="66"/>
      <c r="Z15" s="138"/>
      <c r="AA15" s="87"/>
    </row>
    <row r="16" spans="1:27" ht="15" thickBot="1" x14ac:dyDescent="0.35">
      <c r="A16" s="215" t="s">
        <v>509</v>
      </c>
      <c r="B16" s="245"/>
      <c r="C16" s="128" t="s">
        <v>522</v>
      </c>
      <c r="D16" s="501"/>
      <c r="E16" s="266"/>
      <c r="F16" s="267"/>
      <c r="G16" s="63"/>
      <c r="H16" s="63"/>
      <c r="I16" s="63"/>
      <c r="J16" s="140"/>
      <c r="K16" s="69"/>
      <c r="L16" s="322"/>
      <c r="M16" s="79"/>
      <c r="N16" s="79"/>
      <c r="O16" s="79"/>
      <c r="P16" s="140"/>
      <c r="Q16" s="79"/>
      <c r="R16" s="140"/>
      <c r="S16" s="79"/>
      <c r="T16" s="140"/>
      <c r="U16" s="79"/>
      <c r="V16" s="140"/>
      <c r="W16" s="79"/>
      <c r="X16" s="140"/>
      <c r="Y16" s="79"/>
      <c r="Z16" s="140"/>
      <c r="AA16" s="190"/>
    </row>
    <row r="17" spans="1:27" ht="14.4" customHeight="1" x14ac:dyDescent="0.3">
      <c r="A17" s="213" t="s">
        <v>510</v>
      </c>
      <c r="B17" s="244" t="s">
        <v>834</v>
      </c>
      <c r="C17" s="18" t="s">
        <v>835</v>
      </c>
      <c r="D17" s="499">
        <v>24000</v>
      </c>
      <c r="E17" s="268"/>
      <c r="F17" s="269"/>
      <c r="G17" s="54"/>
      <c r="H17" s="54"/>
      <c r="I17" s="54"/>
      <c r="J17" s="139"/>
      <c r="K17" s="81"/>
      <c r="L17" s="319"/>
      <c r="M17" s="84"/>
      <c r="N17" s="84"/>
      <c r="O17" s="84"/>
      <c r="P17" s="139"/>
      <c r="Q17" s="84"/>
      <c r="R17" s="139"/>
      <c r="S17" s="84"/>
      <c r="T17" s="139"/>
      <c r="U17" s="84"/>
      <c r="V17" s="139"/>
      <c r="W17" s="84"/>
      <c r="X17" s="139"/>
      <c r="Y17" s="84"/>
      <c r="Z17" s="139"/>
      <c r="AA17" s="88"/>
    </row>
    <row r="18" spans="1:27" x14ac:dyDescent="0.3">
      <c r="A18" s="214" t="s">
        <v>510</v>
      </c>
      <c r="B18" s="222" t="s">
        <v>836</v>
      </c>
      <c r="C18" s="19" t="s">
        <v>837</v>
      </c>
      <c r="D18" s="500"/>
      <c r="E18" s="264"/>
      <c r="F18" s="265"/>
      <c r="G18" s="57"/>
      <c r="H18" s="57"/>
      <c r="I18" s="57"/>
      <c r="J18" s="138"/>
      <c r="K18" s="35"/>
      <c r="L18" s="320"/>
      <c r="M18" s="66"/>
      <c r="N18" s="66"/>
      <c r="O18" s="66"/>
      <c r="P18" s="138"/>
      <c r="Q18" s="66"/>
      <c r="R18" s="138"/>
      <c r="S18" s="66"/>
      <c r="T18" s="138"/>
      <c r="U18" s="66"/>
      <c r="V18" s="138"/>
      <c r="W18" s="66"/>
      <c r="X18" s="138"/>
      <c r="Y18" s="66"/>
      <c r="Z18" s="138"/>
      <c r="AA18" s="87"/>
    </row>
    <row r="19" spans="1:27" x14ac:dyDescent="0.3">
      <c r="A19" s="214" t="s">
        <v>510</v>
      </c>
      <c r="B19" s="222" t="s">
        <v>12</v>
      </c>
      <c r="C19" s="19" t="s">
        <v>13</v>
      </c>
      <c r="D19" s="500"/>
      <c r="E19" s="264">
        <v>0.4</v>
      </c>
      <c r="F19" s="271" t="s">
        <v>276</v>
      </c>
      <c r="G19" s="60"/>
      <c r="H19" s="60"/>
      <c r="I19" s="60"/>
      <c r="J19" s="132"/>
      <c r="K19" s="21">
        <f>J19*$D$17*E19</f>
        <v>0</v>
      </c>
      <c r="L19" s="321"/>
      <c r="M19" s="61"/>
      <c r="N19" s="61"/>
      <c r="O19" s="66"/>
      <c r="P19" s="138"/>
      <c r="Q19" s="66"/>
      <c r="R19" s="138"/>
      <c r="S19" s="66"/>
      <c r="T19" s="138"/>
      <c r="U19" s="66"/>
      <c r="V19" s="138"/>
      <c r="W19" s="66"/>
      <c r="X19" s="138"/>
      <c r="Y19" s="66"/>
      <c r="Z19" s="138"/>
      <c r="AA19" s="87"/>
    </row>
    <row r="20" spans="1:27" x14ac:dyDescent="0.3">
      <c r="A20" s="214" t="s">
        <v>510</v>
      </c>
      <c r="B20" s="222" t="s">
        <v>10</v>
      </c>
      <c r="C20" s="19" t="s">
        <v>11</v>
      </c>
      <c r="D20" s="500"/>
      <c r="E20" s="264">
        <v>0.5</v>
      </c>
      <c r="F20" s="271" t="s">
        <v>276</v>
      </c>
      <c r="G20" s="60"/>
      <c r="H20" s="60"/>
      <c r="I20" s="60"/>
      <c r="J20" s="132"/>
      <c r="K20" s="21">
        <f>J20*$D$17*E20</f>
        <v>0</v>
      </c>
      <c r="L20" s="321"/>
      <c r="M20" s="61"/>
      <c r="N20" s="61"/>
      <c r="O20" s="66"/>
      <c r="P20" s="138"/>
      <c r="Q20" s="66"/>
      <c r="R20" s="138"/>
      <c r="S20" s="66"/>
      <c r="T20" s="138"/>
      <c r="U20" s="66"/>
      <c r="V20" s="138"/>
      <c r="W20" s="66"/>
      <c r="X20" s="138"/>
      <c r="Y20" s="66"/>
      <c r="Z20" s="138"/>
      <c r="AA20" s="87"/>
    </row>
    <row r="21" spans="1:27" x14ac:dyDescent="0.3">
      <c r="A21" s="214" t="s">
        <v>510</v>
      </c>
      <c r="B21" s="222" t="s">
        <v>838</v>
      </c>
      <c r="C21" s="19" t="s">
        <v>839</v>
      </c>
      <c r="D21" s="500"/>
      <c r="E21" s="270"/>
      <c r="F21" s="265"/>
      <c r="G21" s="57"/>
      <c r="H21" s="57"/>
      <c r="I21" s="57"/>
      <c r="J21" s="138"/>
      <c r="K21" s="35"/>
      <c r="L21" s="320"/>
      <c r="M21" s="66"/>
      <c r="N21" s="66"/>
      <c r="O21" s="66"/>
      <c r="P21" s="138"/>
      <c r="Q21" s="66"/>
      <c r="R21" s="138"/>
      <c r="S21" s="66"/>
      <c r="T21" s="138"/>
      <c r="U21" s="66"/>
      <c r="V21" s="138"/>
      <c r="W21" s="66"/>
      <c r="X21" s="138"/>
      <c r="Y21" s="66"/>
      <c r="Z21" s="138"/>
      <c r="AA21" s="87"/>
    </row>
    <row r="22" spans="1:27" x14ac:dyDescent="0.3">
      <c r="A22" s="214" t="s">
        <v>510</v>
      </c>
      <c r="B22" s="222" t="s">
        <v>8</v>
      </c>
      <c r="C22" s="19" t="s">
        <v>9</v>
      </c>
      <c r="D22" s="500"/>
      <c r="E22" s="264">
        <v>0.1</v>
      </c>
      <c r="F22" s="271" t="s">
        <v>276</v>
      </c>
      <c r="G22" s="60"/>
      <c r="H22" s="60"/>
      <c r="I22" s="60"/>
      <c r="J22" s="132"/>
      <c r="K22" s="21">
        <f>J22*$D$17*E22</f>
        <v>0</v>
      </c>
      <c r="L22" s="321"/>
      <c r="M22" s="61"/>
      <c r="N22" s="61"/>
      <c r="O22" s="66"/>
      <c r="P22" s="138"/>
      <c r="Q22" s="66"/>
      <c r="R22" s="138"/>
      <c r="S22" s="66"/>
      <c r="T22" s="138"/>
      <c r="U22" s="66"/>
      <c r="V22" s="138"/>
      <c r="W22" s="66"/>
      <c r="X22" s="138"/>
      <c r="Y22" s="66"/>
      <c r="Z22" s="138"/>
      <c r="AA22" s="87"/>
    </row>
    <row r="23" spans="1:27" x14ac:dyDescent="0.3">
      <c r="A23" s="214" t="s">
        <v>510</v>
      </c>
      <c r="B23" s="222"/>
      <c r="C23" s="118" t="s">
        <v>503</v>
      </c>
      <c r="D23" s="500"/>
      <c r="E23" s="264"/>
      <c r="F23" s="265"/>
      <c r="G23" s="57"/>
      <c r="H23" s="57"/>
      <c r="I23" s="57"/>
      <c r="J23" s="138"/>
      <c r="K23" s="35"/>
      <c r="L23" s="320"/>
      <c r="M23" s="66"/>
      <c r="N23" s="66"/>
      <c r="O23" s="66"/>
      <c r="P23" s="138"/>
      <c r="Q23" s="66"/>
      <c r="R23" s="138"/>
      <c r="S23" s="66"/>
      <c r="T23" s="138"/>
      <c r="U23" s="66"/>
      <c r="V23" s="138"/>
      <c r="W23" s="66"/>
      <c r="X23" s="138"/>
      <c r="Y23" s="66"/>
      <c r="Z23" s="138"/>
      <c r="AA23" s="87"/>
    </row>
    <row r="24" spans="1:27" x14ac:dyDescent="0.3">
      <c r="A24" s="214" t="s">
        <v>510</v>
      </c>
      <c r="B24" s="222"/>
      <c r="C24" s="118" t="s">
        <v>503</v>
      </c>
      <c r="D24" s="500"/>
      <c r="E24" s="264"/>
      <c r="F24" s="265"/>
      <c r="G24" s="57"/>
      <c r="H24" s="57"/>
      <c r="I24" s="57"/>
      <c r="J24" s="138"/>
      <c r="K24" s="35"/>
      <c r="L24" s="320"/>
      <c r="M24" s="66"/>
      <c r="N24" s="66"/>
      <c r="O24" s="66"/>
      <c r="P24" s="138"/>
      <c r="Q24" s="66"/>
      <c r="R24" s="138"/>
      <c r="S24" s="66"/>
      <c r="T24" s="138"/>
      <c r="U24" s="66"/>
      <c r="V24" s="138"/>
      <c r="W24" s="66"/>
      <c r="X24" s="138"/>
      <c r="Y24" s="66"/>
      <c r="Z24" s="138"/>
      <c r="AA24" s="87"/>
    </row>
    <row r="25" spans="1:27" ht="15" thickBot="1" x14ac:dyDescent="0.35">
      <c r="A25" s="215" t="s">
        <v>510</v>
      </c>
      <c r="B25" s="245"/>
      <c r="C25" s="128" t="s">
        <v>522</v>
      </c>
      <c r="D25" s="501"/>
      <c r="E25" s="266"/>
      <c r="F25" s="267"/>
      <c r="G25" s="63"/>
      <c r="H25" s="63"/>
      <c r="I25" s="63"/>
      <c r="J25" s="140"/>
      <c r="K25" s="69"/>
      <c r="L25" s="322"/>
      <c r="M25" s="79"/>
      <c r="N25" s="79"/>
      <c r="O25" s="79"/>
      <c r="P25" s="140"/>
      <c r="Q25" s="79"/>
      <c r="R25" s="140"/>
      <c r="S25" s="79"/>
      <c r="T25" s="140"/>
      <c r="U25" s="79"/>
      <c r="V25" s="140"/>
      <c r="W25" s="79"/>
      <c r="X25" s="140"/>
      <c r="Y25" s="79"/>
      <c r="Z25" s="140"/>
      <c r="AA25" s="190"/>
    </row>
    <row r="26" spans="1:27" ht="15" customHeight="1" x14ac:dyDescent="0.3">
      <c r="A26" s="213" t="s">
        <v>280</v>
      </c>
      <c r="B26" s="244" t="s">
        <v>15</v>
      </c>
      <c r="C26" s="18" t="s">
        <v>16</v>
      </c>
      <c r="D26" s="499">
        <v>2500</v>
      </c>
      <c r="E26" s="262">
        <v>0.2</v>
      </c>
      <c r="F26" s="271" t="s">
        <v>276</v>
      </c>
      <c r="G26" s="60"/>
      <c r="H26" s="60"/>
      <c r="I26" s="60"/>
      <c r="J26" s="132"/>
      <c r="K26" s="21">
        <f>J26*$D$17*E26</f>
        <v>0</v>
      </c>
      <c r="L26" s="321"/>
      <c r="M26" s="61"/>
      <c r="N26" s="61"/>
      <c r="O26" s="66"/>
      <c r="P26" s="138"/>
      <c r="Q26" s="66"/>
      <c r="R26" s="138"/>
      <c r="S26" s="66"/>
      <c r="T26" s="138"/>
      <c r="U26" s="66"/>
      <c r="V26" s="138"/>
      <c r="W26" s="66"/>
      <c r="X26" s="138"/>
      <c r="Y26" s="66"/>
      <c r="Z26" s="138"/>
      <c r="AA26" s="87"/>
    </row>
    <row r="27" spans="1:27" x14ac:dyDescent="0.3">
      <c r="A27" s="214" t="s">
        <v>280</v>
      </c>
      <c r="B27" s="222" t="s">
        <v>14</v>
      </c>
      <c r="C27" s="19" t="s">
        <v>840</v>
      </c>
      <c r="D27" s="500"/>
      <c r="E27" s="264">
        <v>0.8</v>
      </c>
      <c r="F27" s="271" t="s">
        <v>276</v>
      </c>
      <c r="G27" s="60"/>
      <c r="H27" s="60"/>
      <c r="I27" s="60"/>
      <c r="J27" s="132"/>
      <c r="K27" s="21">
        <f>J27*$D$17*E27</f>
        <v>0</v>
      </c>
      <c r="L27" s="321"/>
      <c r="M27" s="61"/>
      <c r="N27" s="61"/>
      <c r="O27" s="66"/>
      <c r="P27" s="138"/>
      <c r="Q27" s="66"/>
      <c r="R27" s="138"/>
      <c r="S27" s="66"/>
      <c r="T27" s="138"/>
      <c r="U27" s="66"/>
      <c r="V27" s="138"/>
      <c r="W27" s="66"/>
      <c r="X27" s="138"/>
      <c r="Y27" s="66"/>
      <c r="Z27" s="138"/>
      <c r="AA27" s="87"/>
    </row>
    <row r="28" spans="1:27" x14ac:dyDescent="0.3">
      <c r="A28" s="214" t="s">
        <v>280</v>
      </c>
      <c r="B28" s="222"/>
      <c r="C28" s="118" t="s">
        <v>503</v>
      </c>
      <c r="D28" s="500"/>
      <c r="E28" s="264"/>
      <c r="F28" s="265"/>
      <c r="G28" s="57"/>
      <c r="H28" s="57"/>
      <c r="I28" s="57"/>
      <c r="J28" s="138"/>
      <c r="K28" s="35"/>
      <c r="L28" s="320"/>
      <c r="M28" s="66"/>
      <c r="N28" s="66"/>
      <c r="O28" s="66"/>
      <c r="P28" s="138"/>
      <c r="Q28" s="66"/>
      <c r="R28" s="138"/>
      <c r="S28" s="66"/>
      <c r="T28" s="138"/>
      <c r="U28" s="66"/>
      <c r="V28" s="138"/>
      <c r="W28" s="66"/>
      <c r="X28" s="138"/>
      <c r="Y28" s="66"/>
      <c r="Z28" s="138"/>
      <c r="AA28" s="87"/>
    </row>
    <row r="29" spans="1:27" x14ac:dyDescent="0.3">
      <c r="A29" s="214" t="s">
        <v>280</v>
      </c>
      <c r="B29" s="222"/>
      <c r="C29" s="118" t="s">
        <v>503</v>
      </c>
      <c r="D29" s="500"/>
      <c r="E29" s="264"/>
      <c r="F29" s="265"/>
      <c r="G29" s="57"/>
      <c r="H29" s="57"/>
      <c r="I29" s="57"/>
      <c r="J29" s="138"/>
      <c r="K29" s="35"/>
      <c r="L29" s="320"/>
      <c r="M29" s="66"/>
      <c r="N29" s="66"/>
      <c r="O29" s="66"/>
      <c r="P29" s="138"/>
      <c r="Q29" s="66"/>
      <c r="R29" s="138"/>
      <c r="S29" s="66"/>
      <c r="T29" s="138"/>
      <c r="U29" s="66"/>
      <c r="V29" s="138"/>
      <c r="W29" s="66"/>
      <c r="X29" s="138"/>
      <c r="Y29" s="66"/>
      <c r="Z29" s="138"/>
      <c r="AA29" s="87"/>
    </row>
    <row r="30" spans="1:27" ht="15" thickBot="1" x14ac:dyDescent="0.35">
      <c r="A30" s="215" t="s">
        <v>280</v>
      </c>
      <c r="B30" s="245"/>
      <c r="C30" s="128" t="s">
        <v>522</v>
      </c>
      <c r="D30" s="501"/>
      <c r="E30" s="266"/>
      <c r="F30" s="267"/>
      <c r="G30" s="63"/>
      <c r="H30" s="63"/>
      <c r="I30" s="63"/>
      <c r="J30" s="140"/>
      <c r="K30" s="69"/>
      <c r="L30" s="322"/>
      <c r="M30" s="79"/>
      <c r="N30" s="79"/>
      <c r="O30" s="79"/>
      <c r="P30" s="140"/>
      <c r="Q30" s="79"/>
      <c r="R30" s="140"/>
      <c r="S30" s="79"/>
      <c r="T30" s="140"/>
      <c r="U30" s="79"/>
      <c r="V30" s="140"/>
      <c r="W30" s="79"/>
      <c r="X30" s="140"/>
      <c r="Y30" s="79"/>
      <c r="Z30" s="140"/>
      <c r="AA30" s="190"/>
    </row>
    <row r="31" spans="1:27" x14ac:dyDescent="0.3">
      <c r="A31" s="213" t="s">
        <v>17</v>
      </c>
      <c r="B31" s="251" t="s">
        <v>841</v>
      </c>
      <c r="C31" s="315" t="s">
        <v>842</v>
      </c>
      <c r="D31" s="491">
        <v>1000</v>
      </c>
      <c r="E31" s="309"/>
      <c r="F31" s="310"/>
      <c r="G31" s="54"/>
      <c r="H31" s="54"/>
      <c r="I31" s="54"/>
      <c r="J31" s="139"/>
      <c r="K31" s="81"/>
      <c r="L31" s="319"/>
      <c r="M31" s="84"/>
      <c r="N31" s="84"/>
      <c r="O31" s="84"/>
      <c r="P31" s="139"/>
      <c r="Q31" s="84"/>
      <c r="R31" s="139"/>
      <c r="S31" s="84"/>
      <c r="T31" s="139"/>
      <c r="U31" s="84"/>
      <c r="V31" s="139"/>
      <c r="W31" s="84"/>
      <c r="X31" s="139"/>
      <c r="Y31" s="84"/>
      <c r="Z31" s="139"/>
      <c r="AA31" s="88"/>
    </row>
    <row r="32" spans="1:27" x14ac:dyDescent="0.3">
      <c r="A32" s="347" t="s">
        <v>17</v>
      </c>
      <c r="B32" s="348" t="s">
        <v>843</v>
      </c>
      <c r="C32" s="315" t="s">
        <v>844</v>
      </c>
      <c r="D32" s="489"/>
      <c r="E32" s="349"/>
      <c r="F32" s="350"/>
      <c r="G32" s="71"/>
      <c r="H32" s="71"/>
      <c r="I32" s="71"/>
      <c r="J32" s="133"/>
      <c r="K32" s="70"/>
      <c r="L32" s="327"/>
      <c r="M32" s="78"/>
      <c r="N32" s="78"/>
      <c r="O32" s="78"/>
      <c r="P32" s="133"/>
      <c r="Q32" s="78"/>
      <c r="R32" s="133"/>
      <c r="S32" s="78"/>
      <c r="T32" s="133"/>
      <c r="U32" s="78"/>
      <c r="V32" s="133"/>
      <c r="W32" s="78"/>
      <c r="X32" s="133"/>
      <c r="Y32" s="78"/>
      <c r="Z32" s="133"/>
      <c r="AA32" s="98"/>
    </row>
    <row r="33" spans="1:28" x14ac:dyDescent="0.3">
      <c r="A33" s="347" t="s">
        <v>17</v>
      </c>
      <c r="B33" s="348" t="s">
        <v>845</v>
      </c>
      <c r="C33" s="315" t="s">
        <v>846</v>
      </c>
      <c r="D33" s="489"/>
      <c r="E33" s="349"/>
      <c r="F33" s="350"/>
      <c r="G33" s="71"/>
      <c r="H33" s="71"/>
      <c r="I33" s="71"/>
      <c r="J33" s="133"/>
      <c r="K33" s="70"/>
      <c r="L33" s="327"/>
      <c r="M33" s="78"/>
      <c r="N33" s="78"/>
      <c r="O33" s="78"/>
      <c r="P33" s="133"/>
      <c r="Q33" s="78"/>
      <c r="R33" s="133"/>
      <c r="S33" s="78"/>
      <c r="T33" s="133"/>
      <c r="U33" s="78"/>
      <c r="V33" s="133"/>
      <c r="W33" s="78"/>
      <c r="X33" s="133"/>
      <c r="Y33" s="78"/>
      <c r="Z33" s="133"/>
      <c r="AA33" s="98"/>
    </row>
    <row r="34" spans="1:28" x14ac:dyDescent="0.3">
      <c r="A34" s="347" t="s">
        <v>17</v>
      </c>
      <c r="B34" s="348" t="s">
        <v>847</v>
      </c>
      <c r="C34" s="315" t="s">
        <v>848</v>
      </c>
      <c r="D34" s="489"/>
      <c r="E34" s="349"/>
      <c r="F34" s="350"/>
      <c r="G34" s="71"/>
      <c r="H34" s="71"/>
      <c r="I34" s="71"/>
      <c r="J34" s="133"/>
      <c r="K34" s="70"/>
      <c r="L34" s="327"/>
      <c r="M34" s="78"/>
      <c r="N34" s="78"/>
      <c r="O34" s="78"/>
      <c r="P34" s="133"/>
      <c r="Q34" s="78"/>
      <c r="R34" s="133"/>
      <c r="S34" s="78"/>
      <c r="T34" s="133"/>
      <c r="U34" s="78"/>
      <c r="V34" s="133"/>
      <c r="W34" s="78"/>
      <c r="X34" s="133"/>
      <c r="Y34" s="78"/>
      <c r="Z34" s="133"/>
      <c r="AA34" s="98"/>
    </row>
    <row r="35" spans="1:28" x14ac:dyDescent="0.3">
      <c r="A35" s="214" t="s">
        <v>17</v>
      </c>
      <c r="B35" s="252" t="s">
        <v>849</v>
      </c>
      <c r="C35" s="315" t="s">
        <v>850</v>
      </c>
      <c r="D35" s="489"/>
      <c r="E35" s="311"/>
      <c r="F35" s="312"/>
      <c r="G35" s="57"/>
      <c r="H35" s="57"/>
      <c r="I35" s="57"/>
      <c r="J35" s="138"/>
      <c r="K35" s="35"/>
      <c r="L35" s="320"/>
      <c r="M35" s="66"/>
      <c r="N35" s="66"/>
      <c r="O35" s="66"/>
      <c r="P35" s="138"/>
      <c r="Q35" s="66"/>
      <c r="R35" s="138"/>
      <c r="S35" s="66"/>
      <c r="T35" s="138"/>
      <c r="U35" s="66"/>
      <c r="V35" s="138"/>
      <c r="W35" s="66"/>
      <c r="X35" s="138"/>
      <c r="Y35" s="66"/>
      <c r="Z35" s="138"/>
      <c r="AA35" s="87"/>
    </row>
    <row r="36" spans="1:28" x14ac:dyDescent="0.3">
      <c r="A36" s="214" t="s">
        <v>17</v>
      </c>
      <c r="B36" s="222"/>
      <c r="C36" s="118" t="s">
        <v>503</v>
      </c>
      <c r="D36" s="489"/>
      <c r="E36" s="311"/>
      <c r="F36" s="312"/>
      <c r="G36" s="57"/>
      <c r="H36" s="57"/>
      <c r="I36" s="57"/>
      <c r="J36" s="138"/>
      <c r="K36" s="35"/>
      <c r="L36" s="320"/>
      <c r="M36" s="66"/>
      <c r="N36" s="66"/>
      <c r="O36" s="66"/>
      <c r="P36" s="138"/>
      <c r="Q36" s="66"/>
      <c r="R36" s="138"/>
      <c r="S36" s="66"/>
      <c r="T36" s="138"/>
      <c r="U36" s="66"/>
      <c r="V36" s="138"/>
      <c r="W36" s="66"/>
      <c r="X36" s="138"/>
      <c r="Y36" s="66"/>
      <c r="Z36" s="138"/>
      <c r="AA36" s="87"/>
    </row>
    <row r="37" spans="1:28" ht="15" customHeight="1" x14ac:dyDescent="0.3">
      <c r="A37" s="214" t="s">
        <v>17</v>
      </c>
      <c r="B37" s="222"/>
      <c r="C37" s="118" t="s">
        <v>503</v>
      </c>
      <c r="D37" s="489"/>
      <c r="E37" s="311"/>
      <c r="F37" s="312"/>
      <c r="G37" s="57"/>
      <c r="H37" s="57"/>
      <c r="I37" s="57"/>
      <c r="J37" s="138"/>
      <c r="K37" s="35"/>
      <c r="L37" s="320"/>
      <c r="M37" s="66"/>
      <c r="N37" s="66"/>
      <c r="O37" s="66"/>
      <c r="P37" s="138"/>
      <c r="Q37" s="66"/>
      <c r="R37" s="138"/>
      <c r="S37" s="66"/>
      <c r="T37" s="138"/>
      <c r="U37" s="66"/>
      <c r="V37" s="138"/>
      <c r="W37" s="66"/>
      <c r="X37" s="138"/>
      <c r="Y37" s="66"/>
      <c r="Z37" s="138"/>
      <c r="AA37" s="87"/>
    </row>
    <row r="38" spans="1:28" ht="15" thickBot="1" x14ac:dyDescent="0.35">
      <c r="A38" s="215" t="s">
        <v>17</v>
      </c>
      <c r="B38" s="245"/>
      <c r="C38" s="128" t="s">
        <v>522</v>
      </c>
      <c r="D38" s="490"/>
      <c r="E38" s="313"/>
      <c r="F38" s="314"/>
      <c r="G38" s="63"/>
      <c r="H38" s="63"/>
      <c r="I38" s="63"/>
      <c r="J38" s="140"/>
      <c r="K38" s="69"/>
      <c r="L38" s="322"/>
      <c r="M38" s="79"/>
      <c r="N38" s="79"/>
      <c r="O38" s="79"/>
      <c r="P38" s="140"/>
      <c r="Q38" s="79"/>
      <c r="R38" s="140"/>
      <c r="S38" s="79"/>
      <c r="T38" s="140"/>
      <c r="U38" s="79"/>
      <c r="V38" s="140"/>
      <c r="W38" s="79"/>
      <c r="X38" s="140"/>
      <c r="Y38" s="79"/>
      <c r="Z38" s="140"/>
      <c r="AA38" s="190"/>
    </row>
    <row r="39" spans="1:28" x14ac:dyDescent="0.3">
      <c r="K39" s="25"/>
      <c r="L39" s="300"/>
      <c r="M39" s="25"/>
      <c r="N39" s="25"/>
      <c r="O39" s="25"/>
      <c r="P39" s="146"/>
      <c r="Q39" s="99"/>
      <c r="R39" s="152"/>
      <c r="S39" s="99"/>
      <c r="T39" s="152"/>
      <c r="U39" s="99"/>
      <c r="V39" s="152"/>
      <c r="W39" s="99"/>
      <c r="X39" s="152"/>
      <c r="Y39" s="99"/>
      <c r="Z39" s="152"/>
      <c r="AA39" s="27"/>
      <c r="AB39" s="27"/>
    </row>
    <row r="40" spans="1:28" ht="24" thickBot="1" x14ac:dyDescent="0.35">
      <c r="C40" s="26" t="s">
        <v>543</v>
      </c>
      <c r="K40" s="27">
        <f>SUM(K8:K38)</f>
        <v>0</v>
      </c>
      <c r="M40" s="27"/>
      <c r="N40" s="27"/>
      <c r="O40" s="27"/>
      <c r="P40" s="146"/>
      <c r="Q40" s="27"/>
      <c r="R40" s="152"/>
      <c r="S40" s="27"/>
      <c r="T40" s="152"/>
      <c r="U40" s="27"/>
      <c r="V40" s="152"/>
      <c r="W40" s="27"/>
      <c r="X40" s="152"/>
      <c r="Y40" s="27"/>
      <c r="Z40" s="152"/>
      <c r="AA40" s="27"/>
      <c r="AB40" s="27"/>
    </row>
    <row r="41" spans="1:28" ht="15.6" thickTop="1" thickBot="1" x14ac:dyDescent="0.35">
      <c r="B41" s="254"/>
      <c r="P41" s="146"/>
      <c r="R41" s="152"/>
      <c r="T41" s="152"/>
      <c r="V41" s="152"/>
      <c r="X41" s="152"/>
      <c r="Z41" s="152"/>
      <c r="AA41" s="27"/>
      <c r="AB41" s="27"/>
    </row>
    <row r="42" spans="1:28" s="10" customFormat="1" ht="18.600000000000001" thickBot="1" x14ac:dyDescent="0.35">
      <c r="A42" s="28" t="s">
        <v>46</v>
      </c>
      <c r="B42" s="255"/>
      <c r="C42" s="29"/>
      <c r="D42" s="30"/>
      <c r="E42" s="31"/>
      <c r="F42" s="32"/>
      <c r="G42" s="33"/>
      <c r="H42" s="33"/>
      <c r="I42" s="33"/>
      <c r="J42" s="137"/>
      <c r="K42" s="34"/>
      <c r="L42" s="301"/>
      <c r="M42" s="92"/>
      <c r="N42" s="92"/>
      <c r="O42" s="92"/>
      <c r="P42" s="147"/>
      <c r="Q42" s="34"/>
      <c r="R42" s="137"/>
      <c r="S42" s="34"/>
      <c r="T42" s="137"/>
      <c r="U42" s="34"/>
      <c r="V42" s="137"/>
      <c r="W42" s="34"/>
      <c r="X42" s="137"/>
      <c r="Y42" s="34"/>
      <c r="Z42" s="137"/>
      <c r="AA42" s="85"/>
    </row>
    <row r="43" spans="1:28" s="10" customFormat="1" ht="43.8" thickBot="1" x14ac:dyDescent="0.35">
      <c r="A43" s="117" t="s">
        <v>516</v>
      </c>
      <c r="B43" s="338" t="s">
        <v>1</v>
      </c>
      <c r="C43" s="237" t="s">
        <v>2</v>
      </c>
      <c r="D43" s="238" t="s">
        <v>2364</v>
      </c>
      <c r="E43" s="238" t="s">
        <v>270</v>
      </c>
      <c r="F43" s="238" t="s">
        <v>491</v>
      </c>
      <c r="G43" s="239" t="s">
        <v>271</v>
      </c>
      <c r="H43" s="239" t="s">
        <v>272</v>
      </c>
      <c r="I43" s="239" t="s">
        <v>273</v>
      </c>
      <c r="J43" s="240" t="s">
        <v>275</v>
      </c>
      <c r="K43" s="241" t="s">
        <v>274</v>
      </c>
      <c r="L43" s="297" t="s">
        <v>648</v>
      </c>
      <c r="M43" s="487" t="s">
        <v>502</v>
      </c>
      <c r="N43" s="488"/>
      <c r="O43" s="243" t="s">
        <v>501</v>
      </c>
      <c r="P43" s="339" t="s">
        <v>485</v>
      </c>
      <c r="Q43" s="241" t="s">
        <v>495</v>
      </c>
      <c r="R43" s="242" t="s">
        <v>486</v>
      </c>
      <c r="S43" s="241" t="s">
        <v>496</v>
      </c>
      <c r="T43" s="242" t="s">
        <v>487</v>
      </c>
      <c r="U43" s="241" t="s">
        <v>497</v>
      </c>
      <c r="V43" s="242" t="s">
        <v>488</v>
      </c>
      <c r="W43" s="241" t="s">
        <v>498</v>
      </c>
      <c r="X43" s="242" t="s">
        <v>489</v>
      </c>
      <c r="Y43" s="241" t="s">
        <v>499</v>
      </c>
      <c r="Z43" s="242" t="s">
        <v>490</v>
      </c>
      <c r="AA43" s="243" t="s">
        <v>500</v>
      </c>
    </row>
    <row r="44" spans="1:28" ht="15" customHeight="1" x14ac:dyDescent="0.3">
      <c r="A44" s="227" t="s">
        <v>507</v>
      </c>
      <c r="B44" s="195" t="s">
        <v>851</v>
      </c>
      <c r="C44" s="67" t="s">
        <v>852</v>
      </c>
      <c r="D44" s="489">
        <v>3100</v>
      </c>
      <c r="E44" s="275">
        <v>0.05</v>
      </c>
      <c r="F44" s="274" t="s">
        <v>276</v>
      </c>
      <c r="G44" s="72"/>
      <c r="H44" s="60"/>
      <c r="I44" s="60"/>
      <c r="J44" s="132"/>
      <c r="K44" s="21">
        <f>J44*$D$44*E44</f>
        <v>0</v>
      </c>
      <c r="L44" s="321"/>
      <c r="M44" s="61"/>
      <c r="N44" s="61"/>
      <c r="O44" s="87"/>
      <c r="P44" s="148"/>
      <c r="Q44" s="66"/>
      <c r="R44" s="138"/>
      <c r="S44" s="66"/>
      <c r="T44" s="138"/>
      <c r="U44" s="66"/>
      <c r="V44" s="138"/>
      <c r="W44" s="66"/>
      <c r="X44" s="138"/>
      <c r="Y44" s="66"/>
      <c r="Z44" s="138"/>
      <c r="AA44" s="87"/>
    </row>
    <row r="45" spans="1:28" x14ac:dyDescent="0.3">
      <c r="A45" s="219" t="s">
        <v>507</v>
      </c>
      <c r="B45" s="194" t="s">
        <v>853</v>
      </c>
      <c r="C45" s="19" t="s">
        <v>854</v>
      </c>
      <c r="D45" s="489"/>
      <c r="E45" s="264"/>
      <c r="F45" s="273"/>
      <c r="G45" s="77"/>
      <c r="H45" s="57"/>
      <c r="I45" s="57"/>
      <c r="J45" s="138"/>
      <c r="K45" s="35"/>
      <c r="L45" s="320"/>
      <c r="M45" s="66"/>
      <c r="N45" s="66"/>
      <c r="O45" s="87"/>
      <c r="P45" s="148"/>
      <c r="Q45" s="66"/>
      <c r="R45" s="138"/>
      <c r="S45" s="66"/>
      <c r="T45" s="138"/>
      <c r="U45" s="66"/>
      <c r="V45" s="138"/>
      <c r="W45" s="66"/>
      <c r="X45" s="138"/>
      <c r="Y45" s="66"/>
      <c r="Z45" s="138"/>
      <c r="AA45" s="87"/>
    </row>
    <row r="46" spans="1:28" x14ac:dyDescent="0.3">
      <c r="A46" s="219" t="s">
        <v>507</v>
      </c>
      <c r="B46" s="194" t="s">
        <v>47</v>
      </c>
      <c r="C46" s="19" t="s">
        <v>855</v>
      </c>
      <c r="D46" s="489"/>
      <c r="E46" s="264"/>
      <c r="F46" s="273"/>
      <c r="G46" s="77"/>
      <c r="H46" s="57"/>
      <c r="I46" s="57"/>
      <c r="J46" s="138"/>
      <c r="K46" s="35"/>
      <c r="L46" s="320"/>
      <c r="M46" s="66"/>
      <c r="N46" s="66"/>
      <c r="O46" s="87"/>
      <c r="P46" s="148"/>
      <c r="Q46" s="66"/>
      <c r="R46" s="138"/>
      <c r="S46" s="66"/>
      <c r="T46" s="138"/>
      <c r="U46" s="66"/>
      <c r="V46" s="138"/>
      <c r="W46" s="66"/>
      <c r="X46" s="138"/>
      <c r="Y46" s="66"/>
      <c r="Z46" s="138"/>
      <c r="AA46" s="87"/>
    </row>
    <row r="47" spans="1:28" x14ac:dyDescent="0.3">
      <c r="A47" s="219" t="s">
        <v>507</v>
      </c>
      <c r="B47" s="194" t="s">
        <v>48</v>
      </c>
      <c r="C47" s="19" t="s">
        <v>856</v>
      </c>
      <c r="D47" s="489"/>
      <c r="E47" s="264">
        <v>0.1</v>
      </c>
      <c r="F47" s="274" t="s">
        <v>276</v>
      </c>
      <c r="G47" s="72"/>
      <c r="H47" s="60"/>
      <c r="I47" s="60"/>
      <c r="J47" s="132"/>
      <c r="K47" s="21">
        <f>J47*$D$44*E47</f>
        <v>0</v>
      </c>
      <c r="L47" s="321"/>
      <c r="M47" s="61"/>
      <c r="N47" s="61"/>
      <c r="O47" s="87"/>
      <c r="P47" s="148"/>
      <c r="Q47" s="66"/>
      <c r="R47" s="138"/>
      <c r="S47" s="66"/>
      <c r="T47" s="138"/>
      <c r="U47" s="66"/>
      <c r="V47" s="138"/>
      <c r="W47" s="66"/>
      <c r="X47" s="138"/>
      <c r="Y47" s="66"/>
      <c r="Z47" s="138"/>
      <c r="AA47" s="87"/>
    </row>
    <row r="48" spans="1:28" x14ac:dyDescent="0.3">
      <c r="A48" s="219" t="s">
        <v>507</v>
      </c>
      <c r="B48" s="194" t="s">
        <v>50</v>
      </c>
      <c r="C48" s="19" t="s">
        <v>857</v>
      </c>
      <c r="D48" s="489"/>
      <c r="E48" s="264"/>
      <c r="F48" s="273"/>
      <c r="G48" s="77"/>
      <c r="H48" s="57"/>
      <c r="I48" s="57"/>
      <c r="J48" s="138"/>
      <c r="K48" s="35"/>
      <c r="L48" s="320"/>
      <c r="M48" s="66"/>
      <c r="N48" s="66"/>
      <c r="O48" s="87"/>
      <c r="P48" s="148"/>
      <c r="Q48" s="66"/>
      <c r="R48" s="138"/>
      <c r="S48" s="66"/>
      <c r="T48" s="138"/>
      <c r="U48" s="66"/>
      <c r="V48" s="138"/>
      <c r="W48" s="66"/>
      <c r="X48" s="138"/>
      <c r="Y48" s="66"/>
      <c r="Z48" s="138"/>
      <c r="AA48" s="87"/>
    </row>
    <row r="49" spans="1:27" x14ac:dyDescent="0.3">
      <c r="A49" s="219" t="s">
        <v>507</v>
      </c>
      <c r="B49" s="194" t="s">
        <v>51</v>
      </c>
      <c r="C49" s="19" t="s">
        <v>858</v>
      </c>
      <c r="D49" s="489"/>
      <c r="E49" s="264">
        <v>0.3</v>
      </c>
      <c r="F49" s="274" t="s">
        <v>276</v>
      </c>
      <c r="G49" s="72"/>
      <c r="H49" s="60"/>
      <c r="I49" s="60"/>
      <c r="J49" s="132"/>
      <c r="K49" s="21">
        <f>J49*$D$44*E49</f>
        <v>0</v>
      </c>
      <c r="L49" s="321"/>
      <c r="M49" s="61"/>
      <c r="N49" s="61"/>
      <c r="O49" s="87"/>
      <c r="P49" s="148"/>
      <c r="Q49" s="66"/>
      <c r="R49" s="138"/>
      <c r="S49" s="66"/>
      <c r="T49" s="138"/>
      <c r="U49" s="66"/>
      <c r="V49" s="138"/>
      <c r="W49" s="66"/>
      <c r="X49" s="138"/>
      <c r="Y49" s="66"/>
      <c r="Z49" s="138"/>
      <c r="AA49" s="87"/>
    </row>
    <row r="50" spans="1:27" x14ac:dyDescent="0.3">
      <c r="A50" s="219" t="s">
        <v>507</v>
      </c>
      <c r="B50" s="195" t="s">
        <v>49</v>
      </c>
      <c r="C50" s="19" t="s">
        <v>859</v>
      </c>
      <c r="D50" s="489"/>
      <c r="E50" s="275">
        <v>0.45</v>
      </c>
      <c r="F50" s="274" t="s">
        <v>276</v>
      </c>
      <c r="G50" s="72"/>
      <c r="H50" s="60"/>
      <c r="I50" s="60"/>
      <c r="J50" s="132"/>
      <c r="K50" s="21">
        <f>J50*$D$44*E50</f>
        <v>0</v>
      </c>
      <c r="L50" s="321"/>
      <c r="M50" s="61"/>
      <c r="N50" s="61"/>
      <c r="O50" s="87"/>
      <c r="P50" s="148"/>
      <c r="Q50" s="66"/>
      <c r="R50" s="138"/>
      <c r="S50" s="66"/>
      <c r="T50" s="138"/>
      <c r="U50" s="66"/>
      <c r="V50" s="138"/>
      <c r="W50" s="66"/>
      <c r="X50" s="138"/>
      <c r="Y50" s="66"/>
      <c r="Z50" s="138"/>
      <c r="AA50" s="87"/>
    </row>
    <row r="51" spans="1:27" x14ac:dyDescent="0.3">
      <c r="A51" s="219" t="s">
        <v>507</v>
      </c>
      <c r="B51" s="195" t="s">
        <v>860</v>
      </c>
      <c r="C51" s="19" t="s">
        <v>861</v>
      </c>
      <c r="D51" s="489"/>
      <c r="E51" s="275"/>
      <c r="F51" s="273"/>
      <c r="G51" s="77"/>
      <c r="H51" s="57"/>
      <c r="I51" s="57"/>
      <c r="J51" s="138"/>
      <c r="K51" s="35"/>
      <c r="L51" s="320"/>
      <c r="M51" s="66"/>
      <c r="N51" s="66"/>
      <c r="O51" s="87"/>
      <c r="P51" s="148"/>
      <c r="Q51" s="66"/>
      <c r="R51" s="138"/>
      <c r="S51" s="66"/>
      <c r="T51" s="138"/>
      <c r="U51" s="66"/>
      <c r="V51" s="138"/>
      <c r="W51" s="66"/>
      <c r="X51" s="138"/>
      <c r="Y51" s="66"/>
      <c r="Z51" s="138"/>
      <c r="AA51" s="87"/>
    </row>
    <row r="52" spans="1:27" x14ac:dyDescent="0.3">
      <c r="A52" s="219" t="s">
        <v>507</v>
      </c>
      <c r="B52" s="195" t="s">
        <v>291</v>
      </c>
      <c r="C52" s="19" t="s">
        <v>292</v>
      </c>
      <c r="D52" s="489"/>
      <c r="E52" s="275">
        <v>0.1</v>
      </c>
      <c r="F52" s="274" t="s">
        <v>276</v>
      </c>
      <c r="G52" s="72"/>
      <c r="H52" s="60"/>
      <c r="I52" s="60"/>
      <c r="J52" s="132"/>
      <c r="K52" s="21">
        <f>J52*$D$44*E52</f>
        <v>0</v>
      </c>
      <c r="L52" s="321"/>
      <c r="M52" s="61"/>
      <c r="N52" s="61"/>
      <c r="O52" s="87"/>
      <c r="P52" s="148"/>
      <c r="Q52" s="66"/>
      <c r="R52" s="138"/>
      <c r="S52" s="66"/>
      <c r="T52" s="138"/>
      <c r="U52" s="66"/>
      <c r="V52" s="138"/>
      <c r="W52" s="66"/>
      <c r="X52" s="138"/>
      <c r="Y52" s="66"/>
      <c r="Z52" s="138"/>
      <c r="AA52" s="87"/>
    </row>
    <row r="53" spans="1:27" x14ac:dyDescent="0.3">
      <c r="A53" s="219" t="s">
        <v>507</v>
      </c>
      <c r="B53" s="195"/>
      <c r="C53" s="118" t="s">
        <v>503</v>
      </c>
      <c r="D53" s="489"/>
      <c r="E53" s="275"/>
      <c r="F53" s="276"/>
      <c r="G53" s="77"/>
      <c r="H53" s="57"/>
      <c r="I53" s="57"/>
      <c r="J53" s="138"/>
      <c r="K53" s="35"/>
      <c r="L53" s="320"/>
      <c r="M53" s="66"/>
      <c r="N53" s="66"/>
      <c r="O53" s="87"/>
      <c r="P53" s="149"/>
      <c r="Q53" s="78"/>
      <c r="R53" s="133"/>
      <c r="S53" s="78"/>
      <c r="T53" s="133"/>
      <c r="U53" s="78"/>
      <c r="V53" s="133"/>
      <c r="W53" s="78"/>
      <c r="X53" s="133"/>
      <c r="Y53" s="78"/>
      <c r="Z53" s="133"/>
      <c r="AA53" s="98"/>
    </row>
    <row r="54" spans="1:27" x14ac:dyDescent="0.3">
      <c r="A54" s="219" t="s">
        <v>507</v>
      </c>
      <c r="B54" s="195"/>
      <c r="C54" s="118" t="s">
        <v>503</v>
      </c>
      <c r="D54" s="489"/>
      <c r="E54" s="275"/>
      <c r="F54" s="276"/>
      <c r="G54" s="77"/>
      <c r="H54" s="57"/>
      <c r="I54" s="57"/>
      <c r="J54" s="138"/>
      <c r="K54" s="35"/>
      <c r="L54" s="320"/>
      <c r="M54" s="66"/>
      <c r="N54" s="66"/>
      <c r="O54" s="87"/>
      <c r="P54" s="149"/>
      <c r="Q54" s="78"/>
      <c r="R54" s="133"/>
      <c r="S54" s="78"/>
      <c r="T54" s="133"/>
      <c r="U54" s="78"/>
      <c r="V54" s="133"/>
      <c r="W54" s="78"/>
      <c r="X54" s="133"/>
      <c r="Y54" s="78"/>
      <c r="Z54" s="133"/>
      <c r="AA54" s="98"/>
    </row>
    <row r="55" spans="1:27" ht="15" thickBot="1" x14ac:dyDescent="0.35">
      <c r="A55" s="220" t="s">
        <v>507</v>
      </c>
      <c r="B55" s="211"/>
      <c r="C55" s="191" t="s">
        <v>522</v>
      </c>
      <c r="D55" s="490"/>
      <c r="E55" s="277"/>
      <c r="F55" s="278"/>
      <c r="G55" s="73"/>
      <c r="H55" s="63"/>
      <c r="I55" s="63"/>
      <c r="J55" s="140"/>
      <c r="K55" s="69"/>
      <c r="L55" s="322"/>
      <c r="M55" s="79"/>
      <c r="N55" s="79"/>
      <c r="O55" s="190"/>
      <c r="P55" s="212"/>
      <c r="Q55" s="205"/>
      <c r="R55" s="201"/>
      <c r="S55" s="205"/>
      <c r="T55" s="201"/>
      <c r="U55" s="205"/>
      <c r="V55" s="201"/>
      <c r="W55" s="205"/>
      <c r="X55" s="201"/>
      <c r="Y55" s="205"/>
      <c r="Z55" s="201"/>
      <c r="AA55" s="204"/>
    </row>
    <row r="56" spans="1:27" ht="15" customHeight="1" x14ac:dyDescent="0.3">
      <c r="A56" s="216" t="s">
        <v>508</v>
      </c>
      <c r="B56" s="193" t="s">
        <v>862</v>
      </c>
      <c r="C56" s="18" t="s">
        <v>863</v>
      </c>
      <c r="D56" s="491">
        <v>2200</v>
      </c>
      <c r="E56" s="262">
        <v>0.05</v>
      </c>
      <c r="F56" s="273" t="s">
        <v>276</v>
      </c>
      <c r="G56" s="72"/>
      <c r="H56" s="60"/>
      <c r="I56" s="60"/>
      <c r="J56" s="132"/>
      <c r="K56" s="21">
        <f>J56*$D$56*E56</f>
        <v>0</v>
      </c>
      <c r="L56" s="321"/>
      <c r="M56" s="61"/>
      <c r="N56" s="61"/>
      <c r="O56" s="87"/>
      <c r="P56" s="148"/>
      <c r="Q56" s="66"/>
      <c r="R56" s="138"/>
      <c r="S56" s="66"/>
      <c r="T56" s="138"/>
      <c r="U56" s="66"/>
      <c r="V56" s="138"/>
      <c r="W56" s="66"/>
      <c r="X56" s="138"/>
      <c r="Y56" s="66"/>
      <c r="Z56" s="138"/>
      <c r="AA56" s="87"/>
    </row>
    <row r="57" spans="1:27" x14ac:dyDescent="0.3">
      <c r="A57" s="219" t="s">
        <v>508</v>
      </c>
      <c r="B57" s="194" t="s">
        <v>864</v>
      </c>
      <c r="C57" s="19" t="s">
        <v>865</v>
      </c>
      <c r="D57" s="489"/>
      <c r="E57" s="264"/>
      <c r="F57" s="273"/>
      <c r="G57" s="77"/>
      <c r="H57" s="57"/>
      <c r="I57" s="57"/>
      <c r="J57" s="138"/>
      <c r="K57" s="35"/>
      <c r="L57" s="320"/>
      <c r="M57" s="66"/>
      <c r="N57" s="66"/>
      <c r="O57" s="87"/>
      <c r="P57" s="148"/>
      <c r="Q57" s="66"/>
      <c r="R57" s="138"/>
      <c r="S57" s="66"/>
      <c r="T57" s="138"/>
      <c r="U57" s="66"/>
      <c r="V57" s="138"/>
      <c r="W57" s="66"/>
      <c r="X57" s="138"/>
      <c r="Y57" s="66"/>
      <c r="Z57" s="138"/>
      <c r="AA57" s="87"/>
    </row>
    <row r="58" spans="1:27" x14ac:dyDescent="0.3">
      <c r="A58" s="219" t="s">
        <v>508</v>
      </c>
      <c r="B58" s="194" t="s">
        <v>52</v>
      </c>
      <c r="C58" s="19" t="s">
        <v>866</v>
      </c>
      <c r="D58" s="489"/>
      <c r="E58" s="264"/>
      <c r="F58" s="274"/>
      <c r="G58" s="77"/>
      <c r="H58" s="57"/>
      <c r="I58" s="57"/>
      <c r="J58" s="138"/>
      <c r="K58" s="35"/>
      <c r="L58" s="320"/>
      <c r="M58" s="66"/>
      <c r="N58" s="66"/>
      <c r="O58" s="87"/>
      <c r="P58" s="148"/>
      <c r="Q58" s="66"/>
      <c r="R58" s="138"/>
      <c r="S58" s="66"/>
      <c r="T58" s="138"/>
      <c r="U58" s="66"/>
      <c r="V58" s="138"/>
      <c r="W58" s="66"/>
      <c r="X58" s="138"/>
      <c r="Y58" s="66"/>
      <c r="Z58" s="138"/>
      <c r="AA58" s="87"/>
    </row>
    <row r="59" spans="1:27" x14ac:dyDescent="0.3">
      <c r="A59" s="219" t="s">
        <v>508</v>
      </c>
      <c r="B59" s="194" t="s">
        <v>53</v>
      </c>
      <c r="C59" s="19" t="s">
        <v>867</v>
      </c>
      <c r="D59" s="489"/>
      <c r="E59" s="264">
        <v>0.05</v>
      </c>
      <c r="F59" s="273" t="s">
        <v>276</v>
      </c>
      <c r="G59" s="72"/>
      <c r="H59" s="60"/>
      <c r="I59" s="60"/>
      <c r="J59" s="132"/>
      <c r="K59" s="21">
        <f>J59*$D$56*E59</f>
        <v>0</v>
      </c>
      <c r="L59" s="321"/>
      <c r="M59" s="61"/>
      <c r="N59" s="61"/>
      <c r="O59" s="87"/>
      <c r="P59" s="148"/>
      <c r="Q59" s="66"/>
      <c r="R59" s="138"/>
      <c r="S59" s="66"/>
      <c r="T59" s="138"/>
      <c r="U59" s="66"/>
      <c r="V59" s="138"/>
      <c r="W59" s="66"/>
      <c r="X59" s="138"/>
      <c r="Y59" s="66"/>
      <c r="Z59" s="138"/>
      <c r="AA59" s="87"/>
    </row>
    <row r="60" spans="1:27" x14ac:dyDescent="0.3">
      <c r="A60" s="219" t="s">
        <v>508</v>
      </c>
      <c r="B60" s="194" t="s">
        <v>56</v>
      </c>
      <c r="C60" s="19" t="s">
        <v>868</v>
      </c>
      <c r="D60" s="489"/>
      <c r="E60" s="270">
        <v>0.05</v>
      </c>
      <c r="F60" s="273" t="s">
        <v>276</v>
      </c>
      <c r="G60" s="72"/>
      <c r="H60" s="60"/>
      <c r="I60" s="60"/>
      <c r="J60" s="132"/>
      <c r="K60" s="21">
        <f>J60*$D$56*E60</f>
        <v>0</v>
      </c>
      <c r="L60" s="321"/>
      <c r="M60" s="61"/>
      <c r="N60" s="61"/>
      <c r="O60" s="87"/>
      <c r="P60" s="148"/>
      <c r="Q60" s="66"/>
      <c r="R60" s="138"/>
      <c r="S60" s="66"/>
      <c r="T60" s="138"/>
      <c r="U60" s="66"/>
      <c r="V60" s="138"/>
      <c r="W60" s="66"/>
      <c r="X60" s="138"/>
      <c r="Y60" s="66"/>
      <c r="Z60" s="138"/>
      <c r="AA60" s="87"/>
    </row>
    <row r="61" spans="1:27" x14ac:dyDescent="0.3">
      <c r="A61" s="219" t="s">
        <v>508</v>
      </c>
      <c r="B61" s="194" t="s">
        <v>57</v>
      </c>
      <c r="C61" s="19" t="s">
        <v>869</v>
      </c>
      <c r="D61" s="489"/>
      <c r="E61" s="264">
        <v>0.25</v>
      </c>
      <c r="F61" s="273" t="s">
        <v>276</v>
      </c>
      <c r="G61" s="72"/>
      <c r="H61" s="60"/>
      <c r="I61" s="60"/>
      <c r="J61" s="132"/>
      <c r="K61" s="21">
        <f>J61*$D$56*E61</f>
        <v>0</v>
      </c>
      <c r="L61" s="321"/>
      <c r="M61" s="61"/>
      <c r="N61" s="61"/>
      <c r="O61" s="87"/>
      <c r="P61" s="148"/>
      <c r="Q61" s="66"/>
      <c r="R61" s="138"/>
      <c r="S61" s="66"/>
      <c r="T61" s="138"/>
      <c r="U61" s="66"/>
      <c r="V61" s="138"/>
      <c r="W61" s="66"/>
      <c r="X61" s="138"/>
      <c r="Y61" s="66"/>
      <c r="Z61" s="138"/>
      <c r="AA61" s="87"/>
    </row>
    <row r="62" spans="1:27" x14ac:dyDescent="0.3">
      <c r="A62" s="219" t="s">
        <v>508</v>
      </c>
      <c r="B62" s="195" t="s">
        <v>54</v>
      </c>
      <c r="C62" s="19" t="s">
        <v>55</v>
      </c>
      <c r="D62" s="489"/>
      <c r="E62" s="275">
        <v>0.5</v>
      </c>
      <c r="F62" s="273" t="s">
        <v>276</v>
      </c>
      <c r="G62" s="72"/>
      <c r="H62" s="60"/>
      <c r="I62" s="60"/>
      <c r="J62" s="132"/>
      <c r="K62" s="21">
        <f>J62*$D$56*E62</f>
        <v>0</v>
      </c>
      <c r="L62" s="321"/>
      <c r="M62" s="61"/>
      <c r="N62" s="61"/>
      <c r="O62" s="87"/>
      <c r="P62" s="148"/>
      <c r="Q62" s="66"/>
      <c r="R62" s="138"/>
      <c r="S62" s="66"/>
      <c r="T62" s="138"/>
      <c r="U62" s="66"/>
      <c r="V62" s="138"/>
      <c r="W62" s="66"/>
      <c r="X62" s="138"/>
      <c r="Y62" s="66"/>
      <c r="Z62" s="138"/>
      <c r="AA62" s="87"/>
    </row>
    <row r="63" spans="1:27" x14ac:dyDescent="0.3">
      <c r="A63" s="219" t="s">
        <v>508</v>
      </c>
      <c r="B63" s="195" t="s">
        <v>870</v>
      </c>
      <c r="C63" s="19" t="s">
        <v>871</v>
      </c>
      <c r="D63" s="489"/>
      <c r="E63" s="275"/>
      <c r="F63" s="276"/>
      <c r="G63" s="77"/>
      <c r="H63" s="57"/>
      <c r="I63" s="57"/>
      <c r="J63" s="138"/>
      <c r="K63" s="35"/>
      <c r="L63" s="320"/>
      <c r="M63" s="66"/>
      <c r="N63" s="66"/>
      <c r="O63" s="87"/>
      <c r="P63" s="149"/>
      <c r="Q63" s="78"/>
      <c r="R63" s="133"/>
      <c r="S63" s="78"/>
      <c r="T63" s="133"/>
      <c r="U63" s="78"/>
      <c r="V63" s="133"/>
      <c r="W63" s="78"/>
      <c r="X63" s="133"/>
      <c r="Y63" s="78"/>
      <c r="Z63" s="133"/>
      <c r="AA63" s="98"/>
    </row>
    <row r="64" spans="1:27" x14ac:dyDescent="0.3">
      <c r="A64" s="219" t="s">
        <v>508</v>
      </c>
      <c r="B64" s="195" t="s">
        <v>293</v>
      </c>
      <c r="C64" s="19" t="s">
        <v>294</v>
      </c>
      <c r="D64" s="489"/>
      <c r="E64" s="275">
        <v>0.1</v>
      </c>
      <c r="F64" s="273" t="s">
        <v>276</v>
      </c>
      <c r="G64" s="72"/>
      <c r="H64" s="60"/>
      <c r="I64" s="60"/>
      <c r="J64" s="132"/>
      <c r="K64" s="21">
        <f>J64*$D$56*E64</f>
        <v>0</v>
      </c>
      <c r="L64" s="321"/>
      <c r="M64" s="61"/>
      <c r="N64" s="61"/>
      <c r="O64" s="87"/>
      <c r="P64" s="148"/>
      <c r="Q64" s="66"/>
      <c r="R64" s="138"/>
      <c r="S64" s="66"/>
      <c r="T64" s="138"/>
      <c r="U64" s="66"/>
      <c r="V64" s="138"/>
      <c r="W64" s="66"/>
      <c r="X64" s="138"/>
      <c r="Y64" s="66"/>
      <c r="Z64" s="138"/>
      <c r="AA64" s="87"/>
    </row>
    <row r="65" spans="1:27" x14ac:dyDescent="0.3">
      <c r="A65" s="219" t="s">
        <v>508</v>
      </c>
      <c r="B65" s="195"/>
      <c r="C65" s="118" t="s">
        <v>503</v>
      </c>
      <c r="D65" s="489"/>
      <c r="E65" s="275"/>
      <c r="F65" s="276"/>
      <c r="G65" s="77"/>
      <c r="H65" s="57"/>
      <c r="I65" s="57"/>
      <c r="J65" s="138"/>
      <c r="K65" s="35"/>
      <c r="L65" s="320"/>
      <c r="M65" s="66"/>
      <c r="N65" s="66"/>
      <c r="O65" s="87"/>
      <c r="P65" s="149"/>
      <c r="Q65" s="78"/>
      <c r="R65" s="133"/>
      <c r="S65" s="78"/>
      <c r="T65" s="133"/>
      <c r="U65" s="78"/>
      <c r="V65" s="133"/>
      <c r="W65" s="78"/>
      <c r="X65" s="133"/>
      <c r="Y65" s="78"/>
      <c r="Z65" s="133"/>
      <c r="AA65" s="98"/>
    </row>
    <row r="66" spans="1:27" x14ac:dyDescent="0.3">
      <c r="A66" s="219" t="s">
        <v>508</v>
      </c>
      <c r="B66" s="195"/>
      <c r="C66" s="118" t="s">
        <v>503</v>
      </c>
      <c r="D66" s="489"/>
      <c r="E66" s="275"/>
      <c r="F66" s="276"/>
      <c r="G66" s="77"/>
      <c r="H66" s="57"/>
      <c r="I66" s="57"/>
      <c r="J66" s="138"/>
      <c r="K66" s="35"/>
      <c r="L66" s="320"/>
      <c r="M66" s="66"/>
      <c r="N66" s="66"/>
      <c r="O66" s="87"/>
      <c r="P66" s="149"/>
      <c r="Q66" s="78"/>
      <c r="R66" s="133"/>
      <c r="S66" s="78"/>
      <c r="T66" s="133"/>
      <c r="U66" s="78"/>
      <c r="V66" s="133"/>
      <c r="W66" s="78"/>
      <c r="X66" s="133"/>
      <c r="Y66" s="78"/>
      <c r="Z66" s="133"/>
      <c r="AA66" s="98"/>
    </row>
    <row r="67" spans="1:27" ht="15" thickBot="1" x14ac:dyDescent="0.35">
      <c r="A67" s="220" t="s">
        <v>508</v>
      </c>
      <c r="B67" s="211"/>
      <c r="C67" s="191" t="s">
        <v>522</v>
      </c>
      <c r="D67" s="490"/>
      <c r="E67" s="277"/>
      <c r="F67" s="278"/>
      <c r="G67" s="73"/>
      <c r="H67" s="63"/>
      <c r="I67" s="63"/>
      <c r="J67" s="140"/>
      <c r="K67" s="69"/>
      <c r="L67" s="322"/>
      <c r="M67" s="79"/>
      <c r="N67" s="79"/>
      <c r="O67" s="190"/>
      <c r="P67" s="212"/>
      <c r="Q67" s="205"/>
      <c r="R67" s="201"/>
      <c r="S67" s="205"/>
      <c r="T67" s="201"/>
      <c r="U67" s="205"/>
      <c r="V67" s="201"/>
      <c r="W67" s="205"/>
      <c r="X67" s="201"/>
      <c r="Y67" s="205"/>
      <c r="Z67" s="201"/>
      <c r="AA67" s="204"/>
    </row>
    <row r="68" spans="1:27" ht="15" customHeight="1" x14ac:dyDescent="0.3">
      <c r="A68" s="216" t="s">
        <v>504</v>
      </c>
      <c r="B68" s="193" t="s">
        <v>872</v>
      </c>
      <c r="C68" s="18" t="s">
        <v>873</v>
      </c>
      <c r="D68" s="491">
        <v>4400</v>
      </c>
      <c r="E68" s="262">
        <v>0.05</v>
      </c>
      <c r="F68" s="279" t="s">
        <v>276</v>
      </c>
      <c r="G68" s="59"/>
      <c r="H68" s="60"/>
      <c r="I68" s="60"/>
      <c r="J68" s="132"/>
      <c r="K68" s="21">
        <f>J68*$D$68*E68</f>
        <v>0</v>
      </c>
      <c r="L68" s="324"/>
      <c r="M68" s="106"/>
      <c r="N68" s="106"/>
      <c r="O68" s="87"/>
      <c r="P68" s="148"/>
      <c r="Q68" s="66"/>
      <c r="R68" s="138"/>
      <c r="S68" s="66"/>
      <c r="T68" s="138"/>
      <c r="U68" s="66"/>
      <c r="V68" s="138"/>
      <c r="W68" s="66"/>
      <c r="X68" s="138"/>
      <c r="Y68" s="66"/>
      <c r="Z68" s="138"/>
      <c r="AA68" s="87"/>
    </row>
    <row r="69" spans="1:27" x14ac:dyDescent="0.3">
      <c r="A69" s="217" t="s">
        <v>504</v>
      </c>
      <c r="B69" s="194" t="s">
        <v>874</v>
      </c>
      <c r="C69" s="19" t="s">
        <v>875</v>
      </c>
      <c r="D69" s="489"/>
      <c r="E69" s="264"/>
      <c r="F69" s="279"/>
      <c r="G69" s="56"/>
      <c r="H69" s="57"/>
      <c r="I69" s="57"/>
      <c r="J69" s="138"/>
      <c r="K69" s="35"/>
      <c r="L69" s="323"/>
      <c r="M69" s="94"/>
      <c r="N69" s="94"/>
      <c r="O69" s="87"/>
      <c r="P69" s="148"/>
      <c r="Q69" s="66"/>
      <c r="R69" s="138"/>
      <c r="S69" s="66"/>
      <c r="T69" s="138"/>
      <c r="U69" s="66"/>
      <c r="V69" s="138"/>
      <c r="W69" s="66"/>
      <c r="X69" s="138"/>
      <c r="Y69" s="66"/>
      <c r="Z69" s="138"/>
      <c r="AA69" s="87"/>
    </row>
    <row r="70" spans="1:27" x14ac:dyDescent="0.3">
      <c r="A70" s="217" t="s">
        <v>504</v>
      </c>
      <c r="B70" s="194" t="s">
        <v>876</v>
      </c>
      <c r="C70" s="19" t="s">
        <v>877</v>
      </c>
      <c r="D70" s="489"/>
      <c r="E70" s="264"/>
      <c r="F70" s="279"/>
      <c r="G70" s="56"/>
      <c r="H70" s="57"/>
      <c r="I70" s="57"/>
      <c r="J70" s="138"/>
      <c r="K70" s="35"/>
      <c r="L70" s="323"/>
      <c r="M70" s="94"/>
      <c r="N70" s="94"/>
      <c r="O70" s="87"/>
      <c r="P70" s="148"/>
      <c r="Q70" s="66"/>
      <c r="R70" s="138"/>
      <c r="S70" s="66"/>
      <c r="T70" s="138"/>
      <c r="U70" s="66"/>
      <c r="V70" s="138"/>
      <c r="W70" s="66"/>
      <c r="X70" s="138"/>
      <c r="Y70" s="66"/>
      <c r="Z70" s="138"/>
      <c r="AA70" s="87"/>
    </row>
    <row r="71" spans="1:27" x14ac:dyDescent="0.3">
      <c r="A71" s="217" t="s">
        <v>504</v>
      </c>
      <c r="B71" s="194" t="s">
        <v>878</v>
      </c>
      <c r="C71" s="19" t="s">
        <v>879</v>
      </c>
      <c r="D71" s="489"/>
      <c r="E71" s="264"/>
      <c r="F71" s="279"/>
      <c r="G71" s="56"/>
      <c r="H71" s="57"/>
      <c r="I71" s="57"/>
      <c r="J71" s="138"/>
      <c r="K71" s="35"/>
      <c r="L71" s="323"/>
      <c r="M71" s="94"/>
      <c r="N71" s="94"/>
      <c r="O71" s="87"/>
      <c r="P71" s="148"/>
      <c r="Q71" s="66"/>
      <c r="R71" s="138"/>
      <c r="S71" s="66"/>
      <c r="T71" s="138"/>
      <c r="U71" s="66"/>
      <c r="V71" s="138"/>
      <c r="W71" s="66"/>
      <c r="X71" s="138"/>
      <c r="Y71" s="66"/>
      <c r="Z71" s="138"/>
      <c r="AA71" s="87"/>
    </row>
    <row r="72" spans="1:27" x14ac:dyDescent="0.3">
      <c r="A72" s="217" t="s">
        <v>504</v>
      </c>
      <c r="B72" s="194" t="s">
        <v>60</v>
      </c>
      <c r="C72" s="19" t="s">
        <v>880</v>
      </c>
      <c r="D72" s="489"/>
      <c r="E72" s="264"/>
      <c r="F72" s="279"/>
      <c r="G72" s="56"/>
      <c r="H72" s="57"/>
      <c r="I72" s="57"/>
      <c r="J72" s="138"/>
      <c r="K72" s="35"/>
      <c r="L72" s="323"/>
      <c r="M72" s="94"/>
      <c r="N72" s="94"/>
      <c r="O72" s="87"/>
      <c r="P72" s="148"/>
      <c r="Q72" s="66"/>
      <c r="R72" s="138"/>
      <c r="S72" s="66"/>
      <c r="T72" s="138"/>
      <c r="U72" s="66"/>
      <c r="V72" s="138"/>
      <c r="W72" s="66"/>
      <c r="X72" s="138"/>
      <c r="Y72" s="66"/>
      <c r="Z72" s="138"/>
      <c r="AA72" s="87"/>
    </row>
    <row r="73" spans="1:27" x14ac:dyDescent="0.3">
      <c r="A73" s="217" t="s">
        <v>504</v>
      </c>
      <c r="B73" s="194" t="s">
        <v>61</v>
      </c>
      <c r="C73" s="19" t="s">
        <v>881</v>
      </c>
      <c r="D73" s="489"/>
      <c r="E73" s="264">
        <v>0.35</v>
      </c>
      <c r="F73" s="279" t="s">
        <v>276</v>
      </c>
      <c r="G73" s="59"/>
      <c r="H73" s="60"/>
      <c r="I73" s="60"/>
      <c r="J73" s="132"/>
      <c r="K73" s="21">
        <f>J73*$D$68*E73</f>
        <v>0</v>
      </c>
      <c r="L73" s="324"/>
      <c r="M73" s="106"/>
      <c r="N73" s="106"/>
      <c r="O73" s="87"/>
      <c r="P73" s="148"/>
      <c r="Q73" s="66"/>
      <c r="R73" s="138"/>
      <c r="S73" s="66"/>
      <c r="T73" s="138"/>
      <c r="U73" s="66"/>
      <c r="V73" s="138"/>
      <c r="W73" s="66"/>
      <c r="X73" s="138"/>
      <c r="Y73" s="66"/>
      <c r="Z73" s="138"/>
      <c r="AA73" s="87"/>
    </row>
    <row r="74" spans="1:27" x14ac:dyDescent="0.3">
      <c r="A74" s="217" t="s">
        <v>504</v>
      </c>
      <c r="B74" s="194" t="s">
        <v>58</v>
      </c>
      <c r="C74" s="19" t="s">
        <v>882</v>
      </c>
      <c r="D74" s="489"/>
      <c r="E74" s="264"/>
      <c r="F74" s="279"/>
      <c r="G74" s="56"/>
      <c r="H74" s="57"/>
      <c r="I74" s="57"/>
      <c r="J74" s="138"/>
      <c r="K74" s="35"/>
      <c r="L74" s="323"/>
      <c r="M74" s="94"/>
      <c r="N74" s="94"/>
      <c r="O74" s="87"/>
      <c r="P74" s="148"/>
      <c r="Q74" s="66"/>
      <c r="R74" s="138"/>
      <c r="S74" s="66"/>
      <c r="T74" s="138"/>
      <c r="U74" s="66"/>
      <c r="V74" s="138"/>
      <c r="W74" s="66"/>
      <c r="X74" s="138"/>
      <c r="Y74" s="66"/>
      <c r="Z74" s="138"/>
      <c r="AA74" s="87"/>
    </row>
    <row r="75" spans="1:27" x14ac:dyDescent="0.3">
      <c r="A75" s="217" t="s">
        <v>504</v>
      </c>
      <c r="B75" s="194" t="s">
        <v>59</v>
      </c>
      <c r="C75" s="19" t="s">
        <v>883</v>
      </c>
      <c r="D75" s="489"/>
      <c r="E75" s="270">
        <v>0.1</v>
      </c>
      <c r="F75" s="279" t="s">
        <v>276</v>
      </c>
      <c r="G75" s="59"/>
      <c r="H75" s="60"/>
      <c r="I75" s="60"/>
      <c r="J75" s="132"/>
      <c r="K75" s="21">
        <f>J75*$D$68*E75</f>
        <v>0</v>
      </c>
      <c r="L75" s="324"/>
      <c r="M75" s="106"/>
      <c r="N75" s="106"/>
      <c r="O75" s="87"/>
      <c r="P75" s="148"/>
      <c r="Q75" s="66"/>
      <c r="R75" s="138"/>
      <c r="S75" s="66"/>
      <c r="T75" s="138"/>
      <c r="U75" s="66"/>
      <c r="V75" s="138"/>
      <c r="W75" s="66"/>
      <c r="X75" s="138"/>
      <c r="Y75" s="66"/>
      <c r="Z75" s="138"/>
      <c r="AA75" s="87"/>
    </row>
    <row r="76" spans="1:27" x14ac:dyDescent="0.3">
      <c r="A76" s="217" t="s">
        <v>504</v>
      </c>
      <c r="B76" s="195" t="s">
        <v>62</v>
      </c>
      <c r="C76" s="19" t="s">
        <v>884</v>
      </c>
      <c r="D76" s="489"/>
      <c r="E76" s="281">
        <v>0.4</v>
      </c>
      <c r="F76" s="279" t="s">
        <v>276</v>
      </c>
      <c r="G76" s="59"/>
      <c r="H76" s="60"/>
      <c r="I76" s="60"/>
      <c r="J76" s="132"/>
      <c r="K76" s="21">
        <f>J76*$D$68*E76</f>
        <v>0</v>
      </c>
      <c r="L76" s="324"/>
      <c r="M76" s="106"/>
      <c r="N76" s="106"/>
      <c r="O76" s="87"/>
      <c r="P76" s="148"/>
      <c r="Q76" s="66"/>
      <c r="R76" s="138"/>
      <c r="S76" s="66"/>
      <c r="T76" s="138"/>
      <c r="U76" s="66"/>
      <c r="V76" s="138"/>
      <c r="W76" s="66"/>
      <c r="X76" s="138"/>
      <c r="Y76" s="66"/>
      <c r="Z76" s="138"/>
      <c r="AA76" s="87"/>
    </row>
    <row r="77" spans="1:27" x14ac:dyDescent="0.3">
      <c r="A77" s="217" t="s">
        <v>504</v>
      </c>
      <c r="B77" s="195" t="s">
        <v>885</v>
      </c>
      <c r="C77" s="19" t="s">
        <v>886</v>
      </c>
      <c r="D77" s="489"/>
      <c r="E77" s="281"/>
      <c r="F77" s="279"/>
      <c r="G77" s="56"/>
      <c r="H77" s="57"/>
      <c r="I77" s="57"/>
      <c r="J77" s="138"/>
      <c r="K77" s="35"/>
      <c r="L77" s="323"/>
      <c r="M77" s="94"/>
      <c r="N77" s="94"/>
      <c r="O77" s="87"/>
      <c r="P77" s="148"/>
      <c r="Q77" s="66"/>
      <c r="R77" s="138"/>
      <c r="S77" s="66"/>
      <c r="T77" s="138"/>
      <c r="U77" s="66"/>
      <c r="V77" s="138"/>
      <c r="W77" s="66"/>
      <c r="X77" s="138"/>
      <c r="Y77" s="66"/>
      <c r="Z77" s="138"/>
      <c r="AA77" s="87"/>
    </row>
    <row r="78" spans="1:27" x14ac:dyDescent="0.3">
      <c r="A78" s="217" t="s">
        <v>504</v>
      </c>
      <c r="B78" s="195" t="s">
        <v>887</v>
      </c>
      <c r="C78" s="19" t="s">
        <v>888</v>
      </c>
      <c r="D78" s="489"/>
      <c r="E78" s="281"/>
      <c r="F78" s="279"/>
      <c r="G78" s="56"/>
      <c r="H78" s="57"/>
      <c r="I78" s="57"/>
      <c r="J78" s="138"/>
      <c r="K78" s="35"/>
      <c r="L78" s="323"/>
      <c r="M78" s="94"/>
      <c r="N78" s="94"/>
      <c r="O78" s="87"/>
      <c r="P78" s="148"/>
      <c r="Q78" s="66"/>
      <c r="R78" s="138"/>
      <c r="S78" s="66"/>
      <c r="T78" s="138"/>
      <c r="U78" s="66"/>
      <c r="V78" s="138"/>
      <c r="W78" s="66"/>
      <c r="X78" s="138"/>
      <c r="Y78" s="66"/>
      <c r="Z78" s="138"/>
      <c r="AA78" s="87"/>
    </row>
    <row r="79" spans="1:27" x14ac:dyDescent="0.3">
      <c r="A79" s="217" t="s">
        <v>504</v>
      </c>
      <c r="B79" s="195" t="s">
        <v>889</v>
      </c>
      <c r="C79" s="19" t="s">
        <v>890</v>
      </c>
      <c r="D79" s="489"/>
      <c r="E79" s="281"/>
      <c r="F79" s="279" t="s">
        <v>276</v>
      </c>
      <c r="G79" s="59"/>
      <c r="H79" s="60"/>
      <c r="I79" s="60"/>
      <c r="J79" s="132"/>
      <c r="K79" s="21">
        <f>J79*$D$68*E79</f>
        <v>0</v>
      </c>
      <c r="L79" s="324"/>
      <c r="M79" s="106"/>
      <c r="N79" s="106"/>
      <c r="O79" s="87"/>
      <c r="P79" s="148"/>
      <c r="Q79" s="66"/>
      <c r="R79" s="138"/>
      <c r="S79" s="66"/>
      <c r="T79" s="138"/>
      <c r="U79" s="66"/>
      <c r="V79" s="138"/>
      <c r="W79" s="66"/>
      <c r="X79" s="138"/>
      <c r="Y79" s="66"/>
      <c r="Z79" s="138"/>
      <c r="AA79" s="87"/>
    </row>
    <row r="80" spans="1:27" x14ac:dyDescent="0.3">
      <c r="A80" s="217" t="s">
        <v>504</v>
      </c>
      <c r="B80" s="195" t="s">
        <v>295</v>
      </c>
      <c r="C80" s="19" t="s">
        <v>296</v>
      </c>
      <c r="D80" s="489"/>
      <c r="E80" s="275">
        <v>0.1</v>
      </c>
      <c r="F80" s="279" t="s">
        <v>276</v>
      </c>
      <c r="G80" s="59"/>
      <c r="H80" s="60"/>
      <c r="I80" s="60"/>
      <c r="J80" s="132"/>
      <c r="K80" s="21">
        <f>J80*$D$68*E80</f>
        <v>0</v>
      </c>
      <c r="L80" s="324"/>
      <c r="M80" s="106"/>
      <c r="N80" s="106"/>
      <c r="O80" s="87"/>
      <c r="P80" s="148"/>
      <c r="Q80" s="66"/>
      <c r="R80" s="138"/>
      <c r="S80" s="66"/>
      <c r="T80" s="138"/>
      <c r="U80" s="66"/>
      <c r="V80" s="138"/>
      <c r="W80" s="66"/>
      <c r="X80" s="138"/>
      <c r="Y80" s="66"/>
      <c r="Z80" s="138"/>
      <c r="AA80" s="87"/>
    </row>
    <row r="81" spans="1:27" x14ac:dyDescent="0.3">
      <c r="A81" s="217" t="s">
        <v>504</v>
      </c>
      <c r="B81" s="195"/>
      <c r="C81" s="118" t="s">
        <v>503</v>
      </c>
      <c r="D81" s="489"/>
      <c r="E81" s="275"/>
      <c r="F81" s="283"/>
      <c r="G81" s="74"/>
      <c r="H81" s="71"/>
      <c r="I81" s="71"/>
      <c r="J81" s="133"/>
      <c r="K81" s="70"/>
      <c r="L81" s="325"/>
      <c r="M81" s="97"/>
      <c r="N81" s="97"/>
      <c r="O81" s="98"/>
      <c r="P81" s="149"/>
      <c r="Q81" s="78"/>
      <c r="R81" s="133"/>
      <c r="S81" s="78"/>
      <c r="T81" s="133"/>
      <c r="U81" s="78"/>
      <c r="V81" s="133"/>
      <c r="W81" s="78"/>
      <c r="X81" s="133"/>
      <c r="Y81" s="78"/>
      <c r="Z81" s="133"/>
      <c r="AA81" s="98"/>
    </row>
    <row r="82" spans="1:27" x14ac:dyDescent="0.3">
      <c r="A82" s="217" t="s">
        <v>504</v>
      </c>
      <c r="B82" s="195"/>
      <c r="C82" s="118" t="s">
        <v>503</v>
      </c>
      <c r="D82" s="489"/>
      <c r="E82" s="275"/>
      <c r="F82" s="283"/>
      <c r="G82" s="74"/>
      <c r="H82" s="71"/>
      <c r="I82" s="71"/>
      <c r="J82" s="133"/>
      <c r="K82" s="70"/>
      <c r="L82" s="325"/>
      <c r="M82" s="97"/>
      <c r="N82" s="97"/>
      <c r="O82" s="98"/>
      <c r="P82" s="149"/>
      <c r="Q82" s="78"/>
      <c r="R82" s="133"/>
      <c r="S82" s="78"/>
      <c r="T82" s="133"/>
      <c r="U82" s="78"/>
      <c r="V82" s="133"/>
      <c r="W82" s="78"/>
      <c r="X82" s="133"/>
      <c r="Y82" s="78"/>
      <c r="Z82" s="133"/>
      <c r="AA82" s="98"/>
    </row>
    <row r="83" spans="1:27" ht="15" thickBot="1" x14ac:dyDescent="0.35">
      <c r="A83" s="218" t="s">
        <v>504</v>
      </c>
      <c r="B83" s="211"/>
      <c r="C83" s="191" t="s">
        <v>522</v>
      </c>
      <c r="D83" s="490"/>
      <c r="E83" s="277"/>
      <c r="F83" s="284"/>
      <c r="G83" s="199"/>
      <c r="H83" s="200"/>
      <c r="I83" s="200"/>
      <c r="J83" s="201"/>
      <c r="K83" s="202"/>
      <c r="L83" s="326"/>
      <c r="M83" s="203"/>
      <c r="N83" s="203"/>
      <c r="O83" s="204"/>
      <c r="P83" s="212"/>
      <c r="Q83" s="205"/>
      <c r="R83" s="201"/>
      <c r="S83" s="205"/>
      <c r="T83" s="201"/>
      <c r="U83" s="205"/>
      <c r="V83" s="201"/>
      <c r="W83" s="205"/>
      <c r="X83" s="201"/>
      <c r="Y83" s="205"/>
      <c r="Z83" s="201"/>
      <c r="AA83" s="204"/>
    </row>
    <row r="84" spans="1:27" ht="15" customHeight="1" x14ac:dyDescent="0.3">
      <c r="A84" s="227" t="s">
        <v>542</v>
      </c>
      <c r="B84" s="228"/>
      <c r="C84" s="118" t="s">
        <v>503</v>
      </c>
      <c r="D84" s="492">
        <v>700</v>
      </c>
      <c r="E84" s="309"/>
      <c r="F84" s="291"/>
      <c r="G84" s="74"/>
      <c r="H84" s="71"/>
      <c r="I84" s="71"/>
      <c r="J84" s="133"/>
      <c r="K84" s="70"/>
      <c r="L84" s="327"/>
      <c r="M84" s="78"/>
      <c r="N84" s="78"/>
      <c r="O84" s="98"/>
      <c r="P84" s="149"/>
      <c r="Q84" s="78"/>
      <c r="R84" s="133"/>
      <c r="S84" s="78"/>
      <c r="T84" s="133"/>
      <c r="U84" s="78"/>
      <c r="V84" s="133"/>
      <c r="W84" s="78"/>
      <c r="X84" s="133"/>
      <c r="Y84" s="78"/>
      <c r="Z84" s="133"/>
      <c r="AA84" s="98"/>
    </row>
    <row r="85" spans="1:27" x14ac:dyDescent="0.3">
      <c r="A85" s="217" t="s">
        <v>542</v>
      </c>
      <c r="B85" s="228"/>
      <c r="C85" s="118" t="s">
        <v>503</v>
      </c>
      <c r="D85" s="493"/>
      <c r="E85" s="311"/>
      <c r="F85" s="292"/>
      <c r="G85" s="56"/>
      <c r="H85" s="57"/>
      <c r="I85" s="57"/>
      <c r="J85" s="138"/>
      <c r="K85" s="35"/>
      <c r="L85" s="320"/>
      <c r="M85" s="66"/>
      <c r="N85" s="66"/>
      <c r="O85" s="87"/>
      <c r="P85" s="148"/>
      <c r="Q85" s="66"/>
      <c r="R85" s="138"/>
      <c r="S85" s="66"/>
      <c r="T85" s="138"/>
      <c r="U85" s="66"/>
      <c r="V85" s="138"/>
      <c r="W85" s="66"/>
      <c r="X85" s="138"/>
      <c r="Y85" s="66"/>
      <c r="Z85" s="138"/>
      <c r="AA85" s="87"/>
    </row>
    <row r="86" spans="1:27" x14ac:dyDescent="0.3">
      <c r="A86" s="217" t="s">
        <v>542</v>
      </c>
      <c r="B86" s="194"/>
      <c r="C86" s="118" t="s">
        <v>503</v>
      </c>
      <c r="D86" s="493"/>
      <c r="E86" s="311"/>
      <c r="F86" s="292"/>
      <c r="G86" s="56"/>
      <c r="H86" s="57"/>
      <c r="I86" s="57"/>
      <c r="J86" s="138"/>
      <c r="K86" s="35"/>
      <c r="L86" s="320"/>
      <c r="M86" s="66"/>
      <c r="N86" s="66"/>
      <c r="O86" s="87"/>
      <c r="P86" s="148"/>
      <c r="Q86" s="66"/>
      <c r="R86" s="138"/>
      <c r="S86" s="66"/>
      <c r="T86" s="138"/>
      <c r="U86" s="66"/>
      <c r="V86" s="138"/>
      <c r="W86" s="66"/>
      <c r="X86" s="138"/>
      <c r="Y86" s="66"/>
      <c r="Z86" s="138"/>
      <c r="AA86" s="87"/>
    </row>
    <row r="87" spans="1:27" ht="15" thickBot="1" x14ac:dyDescent="0.35">
      <c r="A87" s="218" t="s">
        <v>542</v>
      </c>
      <c r="B87" s="197"/>
      <c r="C87" s="128" t="s">
        <v>522</v>
      </c>
      <c r="D87" s="494"/>
      <c r="E87" s="313"/>
      <c r="F87" s="296"/>
      <c r="G87" s="62"/>
      <c r="H87" s="63"/>
      <c r="I87" s="63"/>
      <c r="J87" s="140"/>
      <c r="K87" s="69"/>
      <c r="L87" s="322"/>
      <c r="M87" s="79"/>
      <c r="N87" s="79"/>
      <c r="O87" s="190"/>
      <c r="P87" s="192"/>
      <c r="Q87" s="79"/>
      <c r="R87" s="140"/>
      <c r="S87" s="79"/>
      <c r="T87" s="140"/>
      <c r="U87" s="79"/>
      <c r="V87" s="140"/>
      <c r="W87" s="79"/>
      <c r="X87" s="140"/>
      <c r="Y87" s="79"/>
      <c r="Z87" s="140"/>
      <c r="AA87" s="190"/>
    </row>
    <row r="89" spans="1:27" ht="24" thickBot="1" x14ac:dyDescent="0.35">
      <c r="C89" s="36" t="s">
        <v>544</v>
      </c>
      <c r="K89" s="27">
        <f>SUM(K44:K87)</f>
        <v>0</v>
      </c>
      <c r="M89" s="27"/>
      <c r="N89" s="27"/>
      <c r="O89" s="27"/>
      <c r="Q89" s="27"/>
      <c r="S89" s="27"/>
      <c r="U89" s="27"/>
      <c r="W89" s="27"/>
      <c r="Y89" s="27"/>
      <c r="AA89" s="27"/>
    </row>
    <row r="90" spans="1:27" ht="15.6" thickTop="1" thickBot="1" x14ac:dyDescent="0.35"/>
    <row r="91" spans="1:27" ht="18.600000000000001" thickBot="1" x14ac:dyDescent="0.4">
      <c r="A91" s="37" t="s">
        <v>103</v>
      </c>
      <c r="B91" s="256"/>
      <c r="C91" s="16"/>
      <c r="D91" s="17"/>
      <c r="E91" s="17"/>
      <c r="F91" s="285"/>
      <c r="G91" s="38"/>
      <c r="H91" s="38"/>
      <c r="I91" s="38"/>
      <c r="J91" s="141"/>
      <c r="K91" s="38"/>
      <c r="L91" s="302"/>
      <c r="M91" s="93"/>
      <c r="N91" s="93"/>
      <c r="O91" s="39"/>
      <c r="P91" s="198"/>
      <c r="Q91" s="38"/>
      <c r="R91" s="141"/>
      <c r="S91" s="38"/>
      <c r="T91" s="141"/>
      <c r="U91" s="38"/>
      <c r="V91" s="141"/>
      <c r="W91" s="38"/>
      <c r="X91" s="141"/>
      <c r="Y91" s="38"/>
      <c r="Z91" s="141"/>
      <c r="AA91" s="39"/>
    </row>
    <row r="92" spans="1:27" ht="43.8" thickBot="1" x14ac:dyDescent="0.35">
      <c r="A92" s="340" t="s">
        <v>516</v>
      </c>
      <c r="B92" s="338" t="s">
        <v>1</v>
      </c>
      <c r="C92" s="237" t="s">
        <v>2</v>
      </c>
      <c r="D92" s="341"/>
      <c r="E92" s="342"/>
      <c r="F92" s="343"/>
      <c r="G92" s="344" t="s">
        <v>271</v>
      </c>
      <c r="H92" s="239" t="s">
        <v>272</v>
      </c>
      <c r="I92" s="239" t="s">
        <v>273</v>
      </c>
      <c r="J92" s="240" t="s">
        <v>278</v>
      </c>
      <c r="K92" s="241" t="s">
        <v>274</v>
      </c>
      <c r="L92" s="297" t="s">
        <v>648</v>
      </c>
      <c r="M92" s="345"/>
      <c r="N92" s="346"/>
      <c r="O92" s="243" t="s">
        <v>501</v>
      </c>
      <c r="P92" s="339" t="s">
        <v>485</v>
      </c>
      <c r="Q92" s="241" t="s">
        <v>495</v>
      </c>
      <c r="R92" s="242" t="s">
        <v>486</v>
      </c>
      <c r="S92" s="241" t="s">
        <v>496</v>
      </c>
      <c r="T92" s="242" t="s">
        <v>487</v>
      </c>
      <c r="U92" s="241" t="s">
        <v>497</v>
      </c>
      <c r="V92" s="242" t="s">
        <v>488</v>
      </c>
      <c r="W92" s="241" t="s">
        <v>498</v>
      </c>
      <c r="X92" s="242" t="s">
        <v>489</v>
      </c>
      <c r="Y92" s="241" t="s">
        <v>499</v>
      </c>
      <c r="Z92" s="242" t="s">
        <v>490</v>
      </c>
      <c r="AA92" s="243" t="s">
        <v>500</v>
      </c>
    </row>
    <row r="93" spans="1:27" x14ac:dyDescent="0.3">
      <c r="A93" s="225" t="s">
        <v>297</v>
      </c>
      <c r="B93" s="195" t="s">
        <v>891</v>
      </c>
      <c r="C93" s="318" t="s">
        <v>892</v>
      </c>
      <c r="D93" s="260"/>
      <c r="E93" s="294"/>
      <c r="F93" s="336"/>
      <c r="G93" s="335"/>
      <c r="H93" s="71"/>
      <c r="I93" s="71"/>
      <c r="J93" s="186"/>
      <c r="K93" s="67"/>
      <c r="L93" s="334"/>
      <c r="M93" s="260"/>
      <c r="N93" s="260"/>
      <c r="O93" s="337"/>
      <c r="P93" s="188"/>
      <c r="Q93" s="71"/>
      <c r="R93" s="186"/>
      <c r="S93" s="71"/>
      <c r="T93" s="186"/>
      <c r="U93" s="71"/>
      <c r="V93" s="186"/>
      <c r="W93" s="71"/>
      <c r="X93" s="186"/>
      <c r="Y93" s="71"/>
      <c r="Z93" s="186"/>
      <c r="AA93" s="337"/>
    </row>
    <row r="94" spans="1:27" x14ac:dyDescent="0.3">
      <c r="A94" s="230" t="s">
        <v>297</v>
      </c>
      <c r="B94" s="196" t="s">
        <v>893</v>
      </c>
      <c r="C94" s="316" t="s">
        <v>894</v>
      </c>
      <c r="D94" s="246"/>
      <c r="E94" s="287"/>
      <c r="F94" s="288"/>
      <c r="G94" s="83"/>
      <c r="H94" s="76"/>
      <c r="I94" s="76"/>
      <c r="J94" s="134"/>
      <c r="K94" s="22"/>
      <c r="L94" s="328"/>
      <c r="M94" s="246"/>
      <c r="N94" s="246"/>
      <c r="O94" s="247"/>
      <c r="P94" s="231"/>
      <c r="Q94" s="76"/>
      <c r="R94" s="134"/>
      <c r="S94" s="76"/>
      <c r="T94" s="134"/>
      <c r="U94" s="76"/>
      <c r="V94" s="134"/>
      <c r="W94" s="76"/>
      <c r="X94" s="134"/>
      <c r="Y94" s="76"/>
      <c r="Z94" s="134"/>
      <c r="AA94" s="247"/>
    </row>
    <row r="95" spans="1:27" x14ac:dyDescent="0.3">
      <c r="A95" s="230" t="s">
        <v>297</v>
      </c>
      <c r="B95" s="196" t="s">
        <v>104</v>
      </c>
      <c r="C95" s="316" t="s">
        <v>895</v>
      </c>
      <c r="D95" s="246"/>
      <c r="E95" s="287"/>
      <c r="F95" s="288"/>
      <c r="G95" s="83"/>
      <c r="H95" s="76"/>
      <c r="I95" s="76"/>
      <c r="J95" s="134"/>
      <c r="K95" s="22"/>
      <c r="L95" s="328"/>
      <c r="M95" s="246"/>
      <c r="N95" s="246"/>
      <c r="O95" s="247"/>
      <c r="P95" s="231"/>
      <c r="Q95" s="76"/>
      <c r="R95" s="134"/>
      <c r="S95" s="76"/>
      <c r="T95" s="134"/>
      <c r="U95" s="76"/>
      <c r="V95" s="134"/>
      <c r="W95" s="76"/>
      <c r="X95" s="134"/>
      <c r="Y95" s="76"/>
      <c r="Z95" s="134"/>
      <c r="AA95" s="247"/>
    </row>
    <row r="96" spans="1:27" x14ac:dyDescent="0.3">
      <c r="A96" s="230" t="s">
        <v>297</v>
      </c>
      <c r="B96" s="196" t="s">
        <v>896</v>
      </c>
      <c r="C96" s="316" t="s">
        <v>897</v>
      </c>
      <c r="D96" s="246"/>
      <c r="E96" s="287"/>
      <c r="F96" s="288"/>
      <c r="G96" s="83"/>
      <c r="H96" s="76"/>
      <c r="I96" s="76"/>
      <c r="J96" s="134"/>
      <c r="K96" s="22"/>
      <c r="L96" s="328"/>
      <c r="M96" s="246"/>
      <c r="N96" s="246"/>
      <c r="O96" s="247"/>
      <c r="P96" s="231"/>
      <c r="Q96" s="76"/>
      <c r="R96" s="134"/>
      <c r="S96" s="76"/>
      <c r="T96" s="134"/>
      <c r="U96" s="76"/>
      <c r="V96" s="134"/>
      <c r="W96" s="76"/>
      <c r="X96" s="134"/>
      <c r="Y96" s="76"/>
      <c r="Z96" s="134"/>
      <c r="AA96" s="247"/>
    </row>
    <row r="97" spans="1:27" x14ac:dyDescent="0.3">
      <c r="A97" s="230" t="s">
        <v>297</v>
      </c>
      <c r="B97" s="196" t="s">
        <v>898</v>
      </c>
      <c r="C97" s="316" t="s">
        <v>899</v>
      </c>
      <c r="D97" s="246"/>
      <c r="E97" s="287"/>
      <c r="F97" s="288"/>
      <c r="G97" s="83"/>
      <c r="H97" s="76"/>
      <c r="I97" s="76"/>
      <c r="J97" s="134"/>
      <c r="K97" s="22"/>
      <c r="L97" s="328"/>
      <c r="M97" s="246"/>
      <c r="N97" s="246"/>
      <c r="O97" s="247"/>
      <c r="P97" s="231"/>
      <c r="Q97" s="76"/>
      <c r="R97" s="134"/>
      <c r="S97" s="76"/>
      <c r="T97" s="134"/>
      <c r="U97" s="76"/>
      <c r="V97" s="134"/>
      <c r="W97" s="76"/>
      <c r="X97" s="134"/>
      <c r="Y97" s="76"/>
      <c r="Z97" s="134"/>
      <c r="AA97" s="247"/>
    </row>
    <row r="98" spans="1:27" x14ac:dyDescent="0.3">
      <c r="A98" s="230" t="s">
        <v>297</v>
      </c>
      <c r="B98" s="196"/>
      <c r="C98" s="118" t="s">
        <v>503</v>
      </c>
      <c r="D98" s="246"/>
      <c r="E98" s="287"/>
      <c r="F98" s="288"/>
      <c r="G98" s="83"/>
      <c r="H98" s="76"/>
      <c r="I98" s="76"/>
      <c r="J98" s="134"/>
      <c r="K98" s="22"/>
      <c r="L98" s="328"/>
      <c r="M98" s="246"/>
      <c r="N98" s="246"/>
      <c r="O98" s="247"/>
      <c r="P98" s="231"/>
      <c r="Q98" s="76"/>
      <c r="R98" s="134"/>
      <c r="S98" s="76"/>
      <c r="T98" s="134"/>
      <c r="U98" s="76"/>
      <c r="V98" s="134"/>
      <c r="W98" s="76"/>
      <c r="X98" s="134"/>
      <c r="Y98" s="76"/>
      <c r="Z98" s="134"/>
      <c r="AA98" s="247"/>
    </row>
    <row r="99" spans="1:27" x14ac:dyDescent="0.3">
      <c r="A99" s="230" t="s">
        <v>297</v>
      </c>
      <c r="B99" s="196"/>
      <c r="C99" s="118" t="s">
        <v>503</v>
      </c>
      <c r="D99" s="246"/>
      <c r="E99" s="287"/>
      <c r="F99" s="288"/>
      <c r="G99" s="83"/>
      <c r="H99" s="76"/>
      <c r="I99" s="76"/>
      <c r="J99" s="134"/>
      <c r="K99" s="22"/>
      <c r="L99" s="328"/>
      <c r="M99" s="246"/>
      <c r="N99" s="246"/>
      <c r="O99" s="247"/>
      <c r="P99" s="231"/>
      <c r="Q99" s="76"/>
      <c r="R99" s="134"/>
      <c r="S99" s="76"/>
      <c r="T99" s="134"/>
      <c r="U99" s="76"/>
      <c r="V99" s="134"/>
      <c r="W99" s="76"/>
      <c r="X99" s="134"/>
      <c r="Y99" s="76"/>
      <c r="Z99" s="134"/>
      <c r="AA99" s="247"/>
    </row>
    <row r="100" spans="1:27" ht="15" thickBot="1" x14ac:dyDescent="0.35">
      <c r="A100" s="220" t="s">
        <v>297</v>
      </c>
      <c r="B100" s="197"/>
      <c r="C100" s="128" t="s">
        <v>522</v>
      </c>
      <c r="D100" s="96"/>
      <c r="E100" s="289"/>
      <c r="F100" s="290"/>
      <c r="G100" s="73"/>
      <c r="H100" s="63"/>
      <c r="I100" s="63"/>
      <c r="J100" s="135"/>
      <c r="K100" s="23"/>
      <c r="L100" s="329"/>
      <c r="M100" s="96"/>
      <c r="N100" s="96"/>
      <c r="O100" s="65"/>
      <c r="P100" s="151"/>
      <c r="Q100" s="63"/>
      <c r="R100" s="135"/>
      <c r="S100" s="63"/>
      <c r="T100" s="135"/>
      <c r="U100" s="63"/>
      <c r="V100" s="135"/>
      <c r="W100" s="63"/>
      <c r="X100" s="135"/>
      <c r="Y100" s="63"/>
      <c r="Z100" s="135"/>
      <c r="AA100" s="65"/>
    </row>
    <row r="101" spans="1:27" ht="15" thickBot="1" x14ac:dyDescent="0.35">
      <c r="A101" s="40"/>
    </row>
    <row r="102" spans="1:27" ht="18.600000000000001" thickBot="1" x14ac:dyDescent="0.4">
      <c r="A102" s="37" t="s">
        <v>771</v>
      </c>
      <c r="B102" s="256"/>
      <c r="C102" s="16"/>
      <c r="D102" s="17"/>
      <c r="E102" s="17"/>
      <c r="F102" s="285"/>
      <c r="G102" s="38"/>
      <c r="H102" s="38"/>
      <c r="I102" s="38"/>
      <c r="J102" s="141"/>
      <c r="K102" s="38"/>
      <c r="L102" s="302"/>
      <c r="M102" s="93"/>
      <c r="N102" s="93"/>
      <c r="O102" s="39"/>
      <c r="P102" s="198"/>
      <c r="Q102" s="38"/>
      <c r="R102" s="141"/>
      <c r="S102" s="38"/>
      <c r="T102" s="141"/>
      <c r="U102" s="38"/>
      <c r="V102" s="141"/>
      <c r="W102" s="38"/>
      <c r="X102" s="141"/>
      <c r="Y102" s="38"/>
      <c r="Z102" s="141"/>
      <c r="AA102" s="39"/>
    </row>
    <row r="103" spans="1:27" ht="43.8" thickBot="1" x14ac:dyDescent="0.35">
      <c r="A103" s="340" t="s">
        <v>516</v>
      </c>
      <c r="B103" s="338" t="s">
        <v>1</v>
      </c>
      <c r="C103" s="237" t="s">
        <v>2</v>
      </c>
      <c r="D103" s="341"/>
      <c r="E103" s="342"/>
      <c r="F103" s="343"/>
      <c r="G103" s="344" t="s">
        <v>271</v>
      </c>
      <c r="H103" s="239" t="s">
        <v>272</v>
      </c>
      <c r="I103" s="239" t="s">
        <v>273</v>
      </c>
      <c r="J103" s="240" t="s">
        <v>278</v>
      </c>
      <c r="K103" s="241" t="s">
        <v>274</v>
      </c>
      <c r="L103" s="297" t="s">
        <v>648</v>
      </c>
      <c r="M103" s="345"/>
      <c r="N103" s="346"/>
      <c r="O103" s="243" t="s">
        <v>501</v>
      </c>
      <c r="P103" s="339" t="s">
        <v>485</v>
      </c>
      <c r="Q103" s="241" t="s">
        <v>495</v>
      </c>
      <c r="R103" s="242" t="s">
        <v>486</v>
      </c>
      <c r="S103" s="241" t="s">
        <v>496</v>
      </c>
      <c r="T103" s="242" t="s">
        <v>487</v>
      </c>
      <c r="U103" s="241" t="s">
        <v>497</v>
      </c>
      <c r="V103" s="242" t="s">
        <v>488</v>
      </c>
      <c r="W103" s="241" t="s">
        <v>498</v>
      </c>
      <c r="X103" s="242" t="s">
        <v>489</v>
      </c>
      <c r="Y103" s="241" t="s">
        <v>499</v>
      </c>
      <c r="Z103" s="242" t="s">
        <v>490</v>
      </c>
      <c r="AA103" s="243" t="s">
        <v>500</v>
      </c>
    </row>
    <row r="104" spans="1:27" x14ac:dyDescent="0.3">
      <c r="A104" s="226" t="s">
        <v>505</v>
      </c>
      <c r="B104" s="195" t="s">
        <v>35</v>
      </c>
      <c r="C104" s="67" t="s">
        <v>900</v>
      </c>
      <c r="D104" s="260"/>
      <c r="E104" s="294"/>
      <c r="F104" s="295"/>
      <c r="G104" s="74"/>
      <c r="H104" s="71"/>
      <c r="I104" s="71"/>
      <c r="J104" s="186"/>
      <c r="K104" s="68"/>
      <c r="L104" s="332"/>
      <c r="M104" s="187"/>
      <c r="N104" s="187"/>
      <c r="O104" s="78"/>
      <c r="P104" s="221"/>
      <c r="Q104" s="80"/>
      <c r="R104" s="186"/>
      <c r="S104" s="80"/>
      <c r="T104" s="186"/>
      <c r="U104" s="80"/>
      <c r="V104" s="186"/>
      <c r="W104" s="80"/>
      <c r="X104" s="186"/>
      <c r="Y104" s="80"/>
      <c r="Z104" s="186"/>
      <c r="AA104" s="189"/>
    </row>
    <row r="105" spans="1:27" x14ac:dyDescent="0.3">
      <c r="A105" s="223" t="s">
        <v>505</v>
      </c>
      <c r="B105" s="194" t="s">
        <v>36</v>
      </c>
      <c r="C105" s="19" t="s">
        <v>901</v>
      </c>
      <c r="D105" s="95"/>
      <c r="E105" s="286"/>
      <c r="F105" s="292"/>
      <c r="G105" s="56"/>
      <c r="H105" s="57"/>
      <c r="I105" s="57"/>
      <c r="J105" s="131"/>
      <c r="K105" s="20"/>
      <c r="L105" s="330"/>
      <c r="M105" s="107"/>
      <c r="N105" s="107"/>
      <c r="O105" s="66"/>
      <c r="P105" s="144"/>
      <c r="Q105" s="58"/>
      <c r="R105" s="131"/>
      <c r="S105" s="58"/>
      <c r="T105" s="131"/>
      <c r="U105" s="58"/>
      <c r="V105" s="131"/>
      <c r="W105" s="58"/>
      <c r="X105" s="131"/>
      <c r="Y105" s="58"/>
      <c r="Z105" s="131"/>
      <c r="AA105" s="89"/>
    </row>
    <row r="106" spans="1:27" x14ac:dyDescent="0.3">
      <c r="A106" s="223" t="s">
        <v>505</v>
      </c>
      <c r="B106" s="194" t="s">
        <v>30</v>
      </c>
      <c r="C106" s="19" t="s">
        <v>902</v>
      </c>
      <c r="D106" s="95"/>
      <c r="E106" s="286"/>
      <c r="F106" s="292"/>
      <c r="G106" s="56"/>
      <c r="H106" s="57"/>
      <c r="I106" s="57"/>
      <c r="J106" s="131"/>
      <c r="K106" s="20"/>
      <c r="L106" s="330"/>
      <c r="M106" s="107"/>
      <c r="N106" s="107"/>
      <c r="O106" s="66"/>
      <c r="P106" s="144"/>
      <c r="Q106" s="58"/>
      <c r="R106" s="131"/>
      <c r="S106" s="58"/>
      <c r="T106" s="131"/>
      <c r="U106" s="58"/>
      <c r="V106" s="131"/>
      <c r="W106" s="58"/>
      <c r="X106" s="131"/>
      <c r="Y106" s="58"/>
      <c r="Z106" s="131"/>
      <c r="AA106" s="89"/>
    </row>
    <row r="107" spans="1:27" x14ac:dyDescent="0.3">
      <c r="A107" s="223" t="s">
        <v>505</v>
      </c>
      <c r="B107" s="194" t="s">
        <v>32</v>
      </c>
      <c r="C107" s="19" t="s">
        <v>903</v>
      </c>
      <c r="D107" s="95"/>
      <c r="E107" s="286"/>
      <c r="F107" s="292"/>
      <c r="G107" s="56"/>
      <c r="H107" s="57"/>
      <c r="I107" s="57"/>
      <c r="J107" s="131"/>
      <c r="K107" s="20"/>
      <c r="L107" s="330"/>
      <c r="M107" s="107"/>
      <c r="N107" s="107"/>
      <c r="O107" s="66"/>
      <c r="P107" s="144"/>
      <c r="Q107" s="58"/>
      <c r="R107" s="131"/>
      <c r="S107" s="58"/>
      <c r="T107" s="131"/>
      <c r="U107" s="58"/>
      <c r="V107" s="131"/>
      <c r="W107" s="58"/>
      <c r="X107" s="131"/>
      <c r="Y107" s="58"/>
      <c r="Z107" s="131"/>
      <c r="AA107" s="89"/>
    </row>
    <row r="108" spans="1:27" x14ac:dyDescent="0.3">
      <c r="A108" s="223" t="s">
        <v>505</v>
      </c>
      <c r="B108" s="194" t="s">
        <v>39</v>
      </c>
      <c r="C108" s="19" t="s">
        <v>904</v>
      </c>
      <c r="D108" s="95"/>
      <c r="E108" s="286"/>
      <c r="F108" s="292"/>
      <c r="G108" s="56"/>
      <c r="H108" s="57"/>
      <c r="I108" s="57"/>
      <c r="J108" s="131"/>
      <c r="K108" s="20"/>
      <c r="L108" s="330"/>
      <c r="M108" s="107"/>
      <c r="N108" s="107"/>
      <c r="O108" s="66"/>
      <c r="P108" s="144"/>
      <c r="Q108" s="58"/>
      <c r="R108" s="131"/>
      <c r="S108" s="58"/>
      <c r="T108" s="131"/>
      <c r="U108" s="58"/>
      <c r="V108" s="131"/>
      <c r="W108" s="58"/>
      <c r="X108" s="131"/>
      <c r="Y108" s="58"/>
      <c r="Z108" s="131"/>
      <c r="AA108" s="89"/>
    </row>
    <row r="109" spans="1:27" x14ac:dyDescent="0.3">
      <c r="A109" s="223" t="s">
        <v>505</v>
      </c>
      <c r="B109" s="194" t="s">
        <v>18</v>
      </c>
      <c r="C109" s="19" t="s">
        <v>905</v>
      </c>
      <c r="D109" s="95"/>
      <c r="E109" s="286"/>
      <c r="F109" s="292"/>
      <c r="G109" s="56"/>
      <c r="H109" s="57"/>
      <c r="I109" s="57"/>
      <c r="J109" s="131"/>
      <c r="K109" s="20"/>
      <c r="L109" s="330"/>
      <c r="M109" s="107"/>
      <c r="N109" s="107"/>
      <c r="O109" s="66"/>
      <c r="P109" s="144"/>
      <c r="Q109" s="58"/>
      <c r="R109" s="131"/>
      <c r="S109" s="58"/>
      <c r="T109" s="131"/>
      <c r="U109" s="58"/>
      <c r="V109" s="131"/>
      <c r="W109" s="58"/>
      <c r="X109" s="131"/>
      <c r="Y109" s="58"/>
      <c r="Z109" s="131"/>
      <c r="AA109" s="89"/>
    </row>
    <row r="110" spans="1:27" x14ac:dyDescent="0.3">
      <c r="A110" s="223" t="s">
        <v>505</v>
      </c>
      <c r="B110" s="194" t="s">
        <v>19</v>
      </c>
      <c r="C110" s="19" t="s">
        <v>906</v>
      </c>
      <c r="D110" s="95"/>
      <c r="E110" s="286"/>
      <c r="F110" s="292"/>
      <c r="G110" s="56"/>
      <c r="H110" s="57"/>
      <c r="I110" s="57"/>
      <c r="J110" s="131"/>
      <c r="K110" s="20"/>
      <c r="L110" s="330"/>
      <c r="M110" s="107"/>
      <c r="N110" s="107"/>
      <c r="O110" s="66"/>
      <c r="P110" s="144"/>
      <c r="Q110" s="58"/>
      <c r="R110" s="131"/>
      <c r="S110" s="58"/>
      <c r="T110" s="131"/>
      <c r="U110" s="58"/>
      <c r="V110" s="131"/>
      <c r="W110" s="58"/>
      <c r="X110" s="131"/>
      <c r="Y110" s="58"/>
      <c r="Z110" s="131"/>
      <c r="AA110" s="89"/>
    </row>
    <row r="111" spans="1:27" x14ac:dyDescent="0.3">
      <c r="A111" s="223" t="s">
        <v>505</v>
      </c>
      <c r="B111" s="194" t="s">
        <v>20</v>
      </c>
      <c r="C111" s="19" t="s">
        <v>907</v>
      </c>
      <c r="D111" s="95"/>
      <c r="E111" s="286"/>
      <c r="F111" s="292"/>
      <c r="G111" s="56"/>
      <c r="H111" s="57"/>
      <c r="I111" s="57"/>
      <c r="J111" s="131"/>
      <c r="K111" s="20"/>
      <c r="L111" s="330"/>
      <c r="M111" s="107"/>
      <c r="N111" s="107"/>
      <c r="O111" s="66"/>
      <c r="P111" s="144"/>
      <c r="Q111" s="58"/>
      <c r="R111" s="131"/>
      <c r="S111" s="58"/>
      <c r="T111" s="131"/>
      <c r="U111" s="58"/>
      <c r="V111" s="131"/>
      <c r="W111" s="58"/>
      <c r="X111" s="131"/>
      <c r="Y111" s="58"/>
      <c r="Z111" s="131"/>
      <c r="AA111" s="89"/>
    </row>
    <row r="112" spans="1:27" x14ac:dyDescent="0.3">
      <c r="A112" s="223" t="s">
        <v>505</v>
      </c>
      <c r="B112" s="194" t="s">
        <v>21</v>
      </c>
      <c r="C112" s="19" t="s">
        <v>908</v>
      </c>
      <c r="D112" s="95"/>
      <c r="E112" s="286"/>
      <c r="F112" s="292"/>
      <c r="G112" s="56"/>
      <c r="H112" s="57"/>
      <c r="I112" s="57"/>
      <c r="J112" s="131"/>
      <c r="K112" s="20"/>
      <c r="L112" s="330"/>
      <c r="M112" s="107"/>
      <c r="N112" s="107"/>
      <c r="O112" s="66"/>
      <c r="P112" s="144"/>
      <c r="Q112" s="58"/>
      <c r="R112" s="131"/>
      <c r="S112" s="58"/>
      <c r="T112" s="131"/>
      <c r="U112" s="58"/>
      <c r="V112" s="131"/>
      <c r="W112" s="58"/>
      <c r="X112" s="131"/>
      <c r="Y112" s="58"/>
      <c r="Z112" s="131"/>
      <c r="AA112" s="89"/>
    </row>
    <row r="113" spans="1:27" x14ac:dyDescent="0.3">
      <c r="A113" s="223" t="s">
        <v>505</v>
      </c>
      <c r="B113" s="194" t="s">
        <v>22</v>
      </c>
      <c r="C113" s="19" t="s">
        <v>909</v>
      </c>
      <c r="D113" s="95"/>
      <c r="E113" s="286"/>
      <c r="F113" s="292"/>
      <c r="G113" s="56"/>
      <c r="H113" s="57"/>
      <c r="I113" s="57"/>
      <c r="J113" s="131"/>
      <c r="K113" s="20"/>
      <c r="L113" s="330"/>
      <c r="M113" s="107"/>
      <c r="N113" s="107"/>
      <c r="O113" s="66"/>
      <c r="P113" s="144"/>
      <c r="Q113" s="58"/>
      <c r="R113" s="131"/>
      <c r="S113" s="58"/>
      <c r="T113" s="131"/>
      <c r="U113" s="58"/>
      <c r="V113" s="131"/>
      <c r="W113" s="58"/>
      <c r="X113" s="131"/>
      <c r="Y113" s="58"/>
      <c r="Z113" s="131"/>
      <c r="AA113" s="89"/>
    </row>
    <row r="114" spans="1:27" x14ac:dyDescent="0.3">
      <c r="A114" s="223" t="s">
        <v>505</v>
      </c>
      <c r="B114" s="194" t="s">
        <v>23</v>
      </c>
      <c r="C114" s="19" t="s">
        <v>910</v>
      </c>
      <c r="D114" s="95"/>
      <c r="E114" s="286"/>
      <c r="F114" s="292"/>
      <c r="G114" s="56"/>
      <c r="H114" s="57"/>
      <c r="I114" s="57"/>
      <c r="J114" s="131"/>
      <c r="K114" s="20"/>
      <c r="L114" s="330"/>
      <c r="M114" s="107"/>
      <c r="N114" s="107"/>
      <c r="O114" s="66"/>
      <c r="P114" s="144"/>
      <c r="Q114" s="58"/>
      <c r="R114" s="131"/>
      <c r="S114" s="58"/>
      <c r="T114" s="131"/>
      <c r="U114" s="58"/>
      <c r="V114" s="131"/>
      <c r="W114" s="58"/>
      <c r="X114" s="131"/>
      <c r="Y114" s="58"/>
      <c r="Z114" s="131"/>
      <c r="AA114" s="89"/>
    </row>
    <row r="115" spans="1:27" x14ac:dyDescent="0.3">
      <c r="A115" s="223" t="s">
        <v>505</v>
      </c>
      <c r="B115" s="194" t="s">
        <v>24</v>
      </c>
      <c r="C115" s="19" t="s">
        <v>911</v>
      </c>
      <c r="D115" s="95"/>
      <c r="E115" s="286"/>
      <c r="F115" s="292"/>
      <c r="G115" s="56"/>
      <c r="H115" s="57"/>
      <c r="I115" s="57"/>
      <c r="J115" s="131"/>
      <c r="K115" s="20"/>
      <c r="L115" s="330"/>
      <c r="M115" s="107"/>
      <c r="N115" s="107"/>
      <c r="O115" s="66"/>
      <c r="P115" s="144"/>
      <c r="Q115" s="58"/>
      <c r="R115" s="131"/>
      <c r="S115" s="58"/>
      <c r="T115" s="131"/>
      <c r="U115" s="58"/>
      <c r="V115" s="131"/>
      <c r="W115" s="58"/>
      <c r="X115" s="131"/>
      <c r="Y115" s="58"/>
      <c r="Z115" s="131"/>
      <c r="AA115" s="89"/>
    </row>
    <row r="116" spans="1:27" x14ac:dyDescent="0.3">
      <c r="A116" s="223" t="s">
        <v>505</v>
      </c>
      <c r="B116" s="194" t="s">
        <v>25</v>
      </c>
      <c r="C116" s="19" t="s">
        <v>912</v>
      </c>
      <c r="D116" s="95"/>
      <c r="E116" s="286"/>
      <c r="F116" s="292"/>
      <c r="G116" s="56"/>
      <c r="H116" s="57"/>
      <c r="I116" s="57"/>
      <c r="J116" s="131"/>
      <c r="K116" s="20"/>
      <c r="L116" s="330"/>
      <c r="M116" s="107"/>
      <c r="N116" s="107"/>
      <c r="O116" s="66"/>
      <c r="P116" s="144"/>
      <c r="Q116" s="58"/>
      <c r="R116" s="131"/>
      <c r="S116" s="58"/>
      <c r="T116" s="131"/>
      <c r="U116" s="58"/>
      <c r="V116" s="131"/>
      <c r="W116" s="58"/>
      <c r="X116" s="131"/>
      <c r="Y116" s="58"/>
      <c r="Z116" s="131"/>
      <c r="AA116" s="89"/>
    </row>
    <row r="117" spans="1:27" x14ac:dyDescent="0.3">
      <c r="A117" s="223" t="s">
        <v>505</v>
      </c>
      <c r="B117" s="194" t="s">
        <v>26</v>
      </c>
      <c r="C117" s="19" t="s">
        <v>913</v>
      </c>
      <c r="D117" s="95"/>
      <c r="E117" s="286"/>
      <c r="F117" s="292"/>
      <c r="G117" s="56"/>
      <c r="H117" s="57"/>
      <c r="I117" s="57"/>
      <c r="J117" s="131"/>
      <c r="K117" s="20"/>
      <c r="L117" s="330"/>
      <c r="M117" s="107"/>
      <c r="N117" s="107"/>
      <c r="O117" s="66"/>
      <c r="P117" s="144"/>
      <c r="Q117" s="58"/>
      <c r="R117" s="131"/>
      <c r="S117" s="58"/>
      <c r="T117" s="131"/>
      <c r="U117" s="58"/>
      <c r="V117" s="131"/>
      <c r="W117" s="58"/>
      <c r="X117" s="131"/>
      <c r="Y117" s="58"/>
      <c r="Z117" s="131"/>
      <c r="AA117" s="89"/>
    </row>
    <row r="118" spans="1:27" x14ac:dyDescent="0.3">
      <c r="A118" s="223" t="s">
        <v>505</v>
      </c>
      <c r="B118" s="194" t="s">
        <v>27</v>
      </c>
      <c r="C118" s="19" t="s">
        <v>914</v>
      </c>
      <c r="D118" s="95"/>
      <c r="E118" s="286"/>
      <c r="F118" s="292"/>
      <c r="G118" s="56"/>
      <c r="H118" s="57"/>
      <c r="I118" s="57"/>
      <c r="J118" s="131"/>
      <c r="K118" s="20"/>
      <c r="L118" s="330"/>
      <c r="M118" s="107"/>
      <c r="N118" s="107"/>
      <c r="O118" s="66"/>
      <c r="P118" s="144"/>
      <c r="Q118" s="58"/>
      <c r="R118" s="131"/>
      <c r="S118" s="58"/>
      <c r="T118" s="131"/>
      <c r="U118" s="58"/>
      <c r="V118" s="131"/>
      <c r="W118" s="58"/>
      <c r="X118" s="131"/>
      <c r="Y118" s="58"/>
      <c r="Z118" s="131"/>
      <c r="AA118" s="89"/>
    </row>
    <row r="119" spans="1:27" x14ac:dyDescent="0.3">
      <c r="A119" s="223" t="s">
        <v>505</v>
      </c>
      <c r="B119" s="194" t="s">
        <v>28</v>
      </c>
      <c r="C119" s="19" t="s">
        <v>915</v>
      </c>
      <c r="D119" s="95"/>
      <c r="E119" s="286"/>
      <c r="F119" s="292"/>
      <c r="G119" s="56"/>
      <c r="H119" s="57"/>
      <c r="I119" s="57"/>
      <c r="J119" s="131"/>
      <c r="K119" s="20"/>
      <c r="L119" s="330"/>
      <c r="M119" s="107"/>
      <c r="N119" s="107"/>
      <c r="O119" s="66"/>
      <c r="P119" s="144"/>
      <c r="Q119" s="58"/>
      <c r="R119" s="131"/>
      <c r="S119" s="58"/>
      <c r="T119" s="131"/>
      <c r="U119" s="58"/>
      <c r="V119" s="131"/>
      <c r="W119" s="58"/>
      <c r="X119" s="131"/>
      <c r="Y119" s="58"/>
      <c r="Z119" s="131"/>
      <c r="AA119" s="89"/>
    </row>
    <row r="120" spans="1:27" x14ac:dyDescent="0.3">
      <c r="A120" s="223" t="s">
        <v>505</v>
      </c>
      <c r="B120" s="194" t="s">
        <v>29</v>
      </c>
      <c r="C120" s="19" t="s">
        <v>916</v>
      </c>
      <c r="D120" s="95"/>
      <c r="E120" s="286"/>
      <c r="F120" s="292"/>
      <c r="G120" s="56"/>
      <c r="H120" s="57"/>
      <c r="I120" s="57"/>
      <c r="J120" s="131"/>
      <c r="K120" s="20"/>
      <c r="L120" s="330"/>
      <c r="M120" s="107"/>
      <c r="N120" s="107"/>
      <c r="O120" s="66"/>
      <c r="P120" s="144"/>
      <c r="Q120" s="58"/>
      <c r="R120" s="131"/>
      <c r="S120" s="58"/>
      <c r="T120" s="131"/>
      <c r="U120" s="58"/>
      <c r="V120" s="131"/>
      <c r="W120" s="58"/>
      <c r="X120" s="131"/>
      <c r="Y120" s="58"/>
      <c r="Z120" s="131"/>
      <c r="AA120" s="89"/>
    </row>
    <row r="121" spans="1:27" x14ac:dyDescent="0.3">
      <c r="A121" s="223" t="s">
        <v>505</v>
      </c>
      <c r="B121" s="194" t="s">
        <v>63</v>
      </c>
      <c r="C121" s="19" t="s">
        <v>64</v>
      </c>
      <c r="D121" s="95"/>
      <c r="E121" s="286"/>
      <c r="F121" s="292"/>
      <c r="G121" s="56"/>
      <c r="H121" s="57"/>
      <c r="I121" s="57"/>
      <c r="J121" s="131"/>
      <c r="K121" s="20"/>
      <c r="L121" s="330"/>
      <c r="M121" s="107"/>
      <c r="N121" s="107"/>
      <c r="O121" s="66"/>
      <c r="P121" s="144"/>
      <c r="Q121" s="58"/>
      <c r="R121" s="131"/>
      <c r="S121" s="58"/>
      <c r="T121" s="131"/>
      <c r="U121" s="58"/>
      <c r="V121" s="131"/>
      <c r="W121" s="58"/>
      <c r="X121" s="131"/>
      <c r="Y121" s="58"/>
      <c r="Z121" s="131"/>
      <c r="AA121" s="89"/>
    </row>
    <row r="122" spans="1:27" x14ac:dyDescent="0.3">
      <c r="A122" s="223" t="s">
        <v>505</v>
      </c>
      <c r="B122" s="194" t="s">
        <v>65</v>
      </c>
      <c r="C122" s="19" t="s">
        <v>66</v>
      </c>
      <c r="D122" s="95"/>
      <c r="E122" s="286"/>
      <c r="F122" s="292"/>
      <c r="G122" s="56"/>
      <c r="H122" s="57"/>
      <c r="I122" s="57"/>
      <c r="J122" s="131"/>
      <c r="K122" s="20"/>
      <c r="L122" s="330"/>
      <c r="M122" s="107"/>
      <c r="N122" s="107"/>
      <c r="O122" s="66"/>
      <c r="P122" s="144"/>
      <c r="Q122" s="58"/>
      <c r="R122" s="131"/>
      <c r="S122" s="58"/>
      <c r="T122" s="131"/>
      <c r="U122" s="58"/>
      <c r="V122" s="131"/>
      <c r="W122" s="58"/>
      <c r="X122" s="131"/>
      <c r="Y122" s="58"/>
      <c r="Z122" s="131"/>
      <c r="AA122" s="89"/>
    </row>
    <row r="123" spans="1:27" x14ac:dyDescent="0.3">
      <c r="A123" s="223" t="s">
        <v>505</v>
      </c>
      <c r="B123" s="194" t="s">
        <v>67</v>
      </c>
      <c r="C123" s="19" t="s">
        <v>68</v>
      </c>
      <c r="D123" s="95"/>
      <c r="E123" s="286"/>
      <c r="F123" s="292"/>
      <c r="G123" s="56"/>
      <c r="H123" s="57"/>
      <c r="I123" s="57"/>
      <c r="J123" s="131"/>
      <c r="K123" s="20"/>
      <c r="L123" s="330"/>
      <c r="M123" s="107"/>
      <c r="N123" s="107"/>
      <c r="O123" s="66"/>
      <c r="P123" s="144"/>
      <c r="Q123" s="58"/>
      <c r="R123" s="131"/>
      <c r="S123" s="58"/>
      <c r="T123" s="131"/>
      <c r="U123" s="58"/>
      <c r="V123" s="131"/>
      <c r="W123" s="58"/>
      <c r="X123" s="131"/>
      <c r="Y123" s="58"/>
      <c r="Z123" s="131"/>
      <c r="AA123" s="89"/>
    </row>
    <row r="124" spans="1:27" x14ac:dyDescent="0.3">
      <c r="A124" s="223" t="s">
        <v>505</v>
      </c>
      <c r="B124" s="194" t="s">
        <v>69</v>
      </c>
      <c r="C124" s="19" t="s">
        <v>70</v>
      </c>
      <c r="D124" s="95"/>
      <c r="E124" s="286"/>
      <c r="F124" s="292"/>
      <c r="G124" s="56"/>
      <c r="H124" s="57"/>
      <c r="I124" s="57"/>
      <c r="J124" s="131"/>
      <c r="K124" s="20"/>
      <c r="L124" s="330"/>
      <c r="M124" s="107"/>
      <c r="N124" s="107"/>
      <c r="O124" s="66"/>
      <c r="P124" s="144"/>
      <c r="Q124" s="58"/>
      <c r="R124" s="131"/>
      <c r="S124" s="58"/>
      <c r="T124" s="131"/>
      <c r="U124" s="58"/>
      <c r="V124" s="131"/>
      <c r="W124" s="58"/>
      <c r="X124" s="131"/>
      <c r="Y124" s="58"/>
      <c r="Z124" s="131"/>
      <c r="AA124" s="89"/>
    </row>
    <row r="125" spans="1:27" x14ac:dyDescent="0.3">
      <c r="A125" s="223" t="s">
        <v>505</v>
      </c>
      <c r="B125" s="194" t="s">
        <v>71</v>
      </c>
      <c r="C125" s="19" t="s">
        <v>72</v>
      </c>
      <c r="D125" s="95"/>
      <c r="E125" s="286"/>
      <c r="F125" s="292"/>
      <c r="G125" s="56"/>
      <c r="H125" s="57"/>
      <c r="I125" s="57"/>
      <c r="J125" s="131"/>
      <c r="K125" s="20"/>
      <c r="L125" s="330"/>
      <c r="M125" s="107"/>
      <c r="N125" s="107"/>
      <c r="O125" s="66"/>
      <c r="P125" s="144"/>
      <c r="Q125" s="58"/>
      <c r="R125" s="131"/>
      <c r="S125" s="58"/>
      <c r="T125" s="131"/>
      <c r="U125" s="58"/>
      <c r="V125" s="131"/>
      <c r="W125" s="58"/>
      <c r="X125" s="131"/>
      <c r="Y125" s="58"/>
      <c r="Z125" s="131"/>
      <c r="AA125" s="89"/>
    </row>
    <row r="126" spans="1:27" x14ac:dyDescent="0.3">
      <c r="A126" s="223" t="s">
        <v>505</v>
      </c>
      <c r="B126" s="194" t="s">
        <v>73</v>
      </c>
      <c r="C126" s="19" t="s">
        <v>74</v>
      </c>
      <c r="D126" s="95"/>
      <c r="E126" s="286"/>
      <c r="F126" s="292"/>
      <c r="G126" s="56"/>
      <c r="H126" s="57"/>
      <c r="I126" s="57"/>
      <c r="J126" s="131"/>
      <c r="K126" s="20"/>
      <c r="L126" s="330"/>
      <c r="M126" s="107"/>
      <c r="N126" s="107"/>
      <c r="O126" s="66"/>
      <c r="P126" s="144"/>
      <c r="Q126" s="58"/>
      <c r="R126" s="131"/>
      <c r="S126" s="58"/>
      <c r="T126" s="131"/>
      <c r="U126" s="58"/>
      <c r="V126" s="131"/>
      <c r="W126" s="58"/>
      <c r="X126" s="131"/>
      <c r="Y126" s="58"/>
      <c r="Z126" s="131"/>
      <c r="AA126" s="89"/>
    </row>
    <row r="127" spans="1:27" x14ac:dyDescent="0.3">
      <c r="A127" s="223" t="s">
        <v>505</v>
      </c>
      <c r="B127" s="194" t="s">
        <v>75</v>
      </c>
      <c r="C127" s="19" t="s">
        <v>76</v>
      </c>
      <c r="D127" s="95"/>
      <c r="E127" s="286"/>
      <c r="F127" s="292"/>
      <c r="G127" s="56"/>
      <c r="H127" s="57"/>
      <c r="I127" s="57"/>
      <c r="J127" s="131"/>
      <c r="K127" s="20"/>
      <c r="L127" s="330"/>
      <c r="M127" s="107"/>
      <c r="N127" s="107"/>
      <c r="O127" s="66"/>
      <c r="P127" s="144"/>
      <c r="Q127" s="58"/>
      <c r="R127" s="131"/>
      <c r="S127" s="58"/>
      <c r="T127" s="131"/>
      <c r="U127" s="58"/>
      <c r="V127" s="131"/>
      <c r="W127" s="58"/>
      <c r="X127" s="131"/>
      <c r="Y127" s="58"/>
      <c r="Z127" s="131"/>
      <c r="AA127" s="89"/>
    </row>
    <row r="128" spans="1:27" x14ac:dyDescent="0.3">
      <c r="A128" s="223" t="s">
        <v>505</v>
      </c>
      <c r="B128" s="194" t="s">
        <v>77</v>
      </c>
      <c r="C128" s="19" t="s">
        <v>78</v>
      </c>
      <c r="D128" s="95"/>
      <c r="E128" s="286"/>
      <c r="F128" s="292"/>
      <c r="G128" s="56"/>
      <c r="H128" s="57"/>
      <c r="I128" s="57"/>
      <c r="J128" s="131"/>
      <c r="K128" s="20"/>
      <c r="L128" s="330"/>
      <c r="M128" s="107"/>
      <c r="N128" s="107"/>
      <c r="O128" s="66"/>
      <c r="P128" s="144"/>
      <c r="Q128" s="58"/>
      <c r="R128" s="131"/>
      <c r="S128" s="58"/>
      <c r="T128" s="131"/>
      <c r="U128" s="58"/>
      <c r="V128" s="131"/>
      <c r="W128" s="58"/>
      <c r="X128" s="131"/>
      <c r="Y128" s="58"/>
      <c r="Z128" s="131"/>
      <c r="AA128" s="89"/>
    </row>
    <row r="129" spans="1:27" x14ac:dyDescent="0.3">
      <c r="A129" s="223" t="s">
        <v>505</v>
      </c>
      <c r="B129" s="194" t="s">
        <v>79</v>
      </c>
      <c r="C129" s="19" t="s">
        <v>80</v>
      </c>
      <c r="D129" s="95"/>
      <c r="E129" s="286"/>
      <c r="F129" s="292"/>
      <c r="G129" s="56"/>
      <c r="H129" s="57"/>
      <c r="I129" s="57"/>
      <c r="J129" s="131"/>
      <c r="K129" s="20"/>
      <c r="L129" s="330"/>
      <c r="M129" s="107"/>
      <c r="N129" s="107"/>
      <c r="O129" s="66"/>
      <c r="P129" s="144"/>
      <c r="Q129" s="58"/>
      <c r="R129" s="131"/>
      <c r="S129" s="58"/>
      <c r="T129" s="131"/>
      <c r="U129" s="58"/>
      <c r="V129" s="131"/>
      <c r="W129" s="58"/>
      <c r="X129" s="131"/>
      <c r="Y129" s="58"/>
      <c r="Z129" s="131"/>
      <c r="AA129" s="89"/>
    </row>
    <row r="130" spans="1:27" x14ac:dyDescent="0.3">
      <c r="A130" s="223" t="s">
        <v>505</v>
      </c>
      <c r="B130" s="194" t="s">
        <v>81</v>
      </c>
      <c r="C130" s="19" t="s">
        <v>82</v>
      </c>
      <c r="D130" s="95"/>
      <c r="E130" s="286"/>
      <c r="F130" s="292"/>
      <c r="G130" s="56"/>
      <c r="H130" s="57"/>
      <c r="I130" s="57"/>
      <c r="J130" s="131"/>
      <c r="K130" s="20"/>
      <c r="L130" s="330"/>
      <c r="M130" s="107"/>
      <c r="N130" s="107"/>
      <c r="O130" s="66"/>
      <c r="P130" s="144"/>
      <c r="Q130" s="58"/>
      <c r="R130" s="131"/>
      <c r="S130" s="58"/>
      <c r="T130" s="131"/>
      <c r="U130" s="58"/>
      <c r="V130" s="131"/>
      <c r="W130" s="58"/>
      <c r="X130" s="131"/>
      <c r="Y130" s="58"/>
      <c r="Z130" s="131"/>
      <c r="AA130" s="89"/>
    </row>
    <row r="131" spans="1:27" x14ac:dyDescent="0.3">
      <c r="A131" s="223" t="s">
        <v>505</v>
      </c>
      <c r="B131" s="194" t="s">
        <v>917</v>
      </c>
      <c r="C131" s="19" t="s">
        <v>918</v>
      </c>
      <c r="D131" s="95"/>
      <c r="E131" s="286"/>
      <c r="F131" s="292"/>
      <c r="G131" s="56"/>
      <c r="H131" s="57"/>
      <c r="I131" s="57"/>
      <c r="J131" s="131"/>
      <c r="K131" s="20"/>
      <c r="L131" s="330"/>
      <c r="M131" s="107"/>
      <c r="N131" s="107"/>
      <c r="O131" s="66"/>
      <c r="P131" s="144"/>
      <c r="Q131" s="58"/>
      <c r="R131" s="131"/>
      <c r="S131" s="58"/>
      <c r="T131" s="131"/>
      <c r="U131" s="58"/>
      <c r="V131" s="131"/>
      <c r="W131" s="58"/>
      <c r="X131" s="131"/>
      <c r="Y131" s="58"/>
      <c r="Z131" s="131"/>
      <c r="AA131" s="89"/>
    </row>
    <row r="132" spans="1:27" x14ac:dyDescent="0.3">
      <c r="A132" s="223" t="s">
        <v>505</v>
      </c>
      <c r="B132" s="194" t="s">
        <v>83</v>
      </c>
      <c r="C132" s="19" t="s">
        <v>84</v>
      </c>
      <c r="D132" s="95"/>
      <c r="E132" s="286"/>
      <c r="F132" s="292"/>
      <c r="G132" s="56"/>
      <c r="H132" s="57"/>
      <c r="I132" s="57"/>
      <c r="J132" s="131"/>
      <c r="K132" s="20"/>
      <c r="L132" s="330"/>
      <c r="M132" s="107"/>
      <c r="N132" s="107"/>
      <c r="O132" s="66"/>
      <c r="P132" s="144"/>
      <c r="Q132" s="58"/>
      <c r="R132" s="131"/>
      <c r="S132" s="58"/>
      <c r="T132" s="131"/>
      <c r="U132" s="58"/>
      <c r="V132" s="131"/>
      <c r="W132" s="58"/>
      <c r="X132" s="131"/>
      <c r="Y132" s="58"/>
      <c r="Z132" s="131"/>
      <c r="AA132" s="89"/>
    </row>
    <row r="133" spans="1:27" x14ac:dyDescent="0.3">
      <c r="A133" s="223" t="s">
        <v>505</v>
      </c>
      <c r="B133" s="194" t="s">
        <v>85</v>
      </c>
      <c r="C133" s="19" t="s">
        <v>86</v>
      </c>
      <c r="D133" s="95"/>
      <c r="E133" s="286"/>
      <c r="F133" s="292"/>
      <c r="G133" s="56"/>
      <c r="H133" s="57"/>
      <c r="I133" s="57"/>
      <c r="J133" s="131"/>
      <c r="K133" s="20"/>
      <c r="L133" s="330"/>
      <c r="M133" s="107"/>
      <c r="N133" s="107"/>
      <c r="O133" s="66"/>
      <c r="P133" s="144"/>
      <c r="Q133" s="58"/>
      <c r="R133" s="131"/>
      <c r="S133" s="58"/>
      <c r="T133" s="131"/>
      <c r="U133" s="58"/>
      <c r="V133" s="131"/>
      <c r="W133" s="58"/>
      <c r="X133" s="131"/>
      <c r="Y133" s="58"/>
      <c r="Z133" s="131"/>
      <c r="AA133" s="89"/>
    </row>
    <row r="134" spans="1:27" x14ac:dyDescent="0.3">
      <c r="A134" s="223" t="s">
        <v>505</v>
      </c>
      <c r="B134" s="194" t="s">
        <v>87</v>
      </c>
      <c r="C134" s="19" t="s">
        <v>88</v>
      </c>
      <c r="D134" s="95"/>
      <c r="E134" s="286"/>
      <c r="F134" s="292"/>
      <c r="G134" s="56"/>
      <c r="H134" s="57"/>
      <c r="I134" s="57"/>
      <c r="J134" s="131"/>
      <c r="K134" s="20"/>
      <c r="L134" s="330"/>
      <c r="M134" s="107"/>
      <c r="N134" s="107"/>
      <c r="O134" s="66"/>
      <c r="P134" s="144"/>
      <c r="Q134" s="58"/>
      <c r="R134" s="131"/>
      <c r="S134" s="58"/>
      <c r="T134" s="131"/>
      <c r="U134" s="58"/>
      <c r="V134" s="131"/>
      <c r="W134" s="58"/>
      <c r="X134" s="131"/>
      <c r="Y134" s="58"/>
      <c r="Z134" s="131"/>
      <c r="AA134" s="89"/>
    </row>
    <row r="135" spans="1:27" x14ac:dyDescent="0.3">
      <c r="A135" s="223" t="s">
        <v>505</v>
      </c>
      <c r="B135" s="194" t="s">
        <v>89</v>
      </c>
      <c r="C135" s="19" t="s">
        <v>90</v>
      </c>
      <c r="D135" s="95"/>
      <c r="E135" s="286"/>
      <c r="F135" s="292"/>
      <c r="G135" s="56"/>
      <c r="H135" s="57"/>
      <c r="I135" s="57"/>
      <c r="J135" s="131"/>
      <c r="K135" s="20"/>
      <c r="L135" s="330"/>
      <c r="M135" s="107"/>
      <c r="N135" s="107"/>
      <c r="O135" s="66"/>
      <c r="P135" s="144"/>
      <c r="Q135" s="58"/>
      <c r="R135" s="131"/>
      <c r="S135" s="58"/>
      <c r="T135" s="131"/>
      <c r="U135" s="58"/>
      <c r="V135" s="131"/>
      <c r="W135" s="58"/>
      <c r="X135" s="131"/>
      <c r="Y135" s="58"/>
      <c r="Z135" s="131"/>
      <c r="AA135" s="89"/>
    </row>
    <row r="136" spans="1:27" x14ac:dyDescent="0.3">
      <c r="A136" s="223" t="s">
        <v>505</v>
      </c>
      <c r="B136" s="194" t="s">
        <v>919</v>
      </c>
      <c r="C136" s="19" t="s">
        <v>299</v>
      </c>
      <c r="D136" s="95"/>
      <c r="E136" s="286"/>
      <c r="F136" s="292"/>
      <c r="G136" s="56"/>
      <c r="H136" s="57"/>
      <c r="I136" s="57"/>
      <c r="J136" s="131"/>
      <c r="K136" s="20"/>
      <c r="L136" s="330"/>
      <c r="M136" s="107"/>
      <c r="N136" s="107"/>
      <c r="O136" s="66"/>
      <c r="P136" s="144"/>
      <c r="Q136" s="58"/>
      <c r="R136" s="131"/>
      <c r="S136" s="58"/>
      <c r="T136" s="131"/>
      <c r="U136" s="58"/>
      <c r="V136" s="131"/>
      <c r="W136" s="58"/>
      <c r="X136" s="131"/>
      <c r="Y136" s="58"/>
      <c r="Z136" s="131"/>
      <c r="AA136" s="89"/>
    </row>
    <row r="137" spans="1:27" x14ac:dyDescent="0.3">
      <c r="A137" s="223" t="s">
        <v>505</v>
      </c>
      <c r="B137" s="194" t="s">
        <v>91</v>
      </c>
      <c r="C137" s="19" t="s">
        <v>92</v>
      </c>
      <c r="D137" s="95"/>
      <c r="E137" s="286"/>
      <c r="F137" s="292"/>
      <c r="G137" s="56"/>
      <c r="H137" s="57"/>
      <c r="I137" s="57"/>
      <c r="J137" s="131"/>
      <c r="K137" s="20"/>
      <c r="L137" s="330"/>
      <c r="M137" s="107"/>
      <c r="N137" s="107"/>
      <c r="O137" s="66"/>
      <c r="P137" s="144"/>
      <c r="Q137" s="58"/>
      <c r="R137" s="131"/>
      <c r="S137" s="58"/>
      <c r="T137" s="131"/>
      <c r="U137" s="58"/>
      <c r="V137" s="131"/>
      <c r="W137" s="58"/>
      <c r="X137" s="131"/>
      <c r="Y137" s="58"/>
      <c r="Z137" s="131"/>
      <c r="AA137" s="89"/>
    </row>
    <row r="138" spans="1:27" x14ac:dyDescent="0.3">
      <c r="A138" s="223" t="s">
        <v>505</v>
      </c>
      <c r="B138" s="194" t="s">
        <v>93</v>
      </c>
      <c r="C138" s="19" t="s">
        <v>94</v>
      </c>
      <c r="D138" s="95"/>
      <c r="E138" s="286"/>
      <c r="F138" s="292"/>
      <c r="G138" s="56"/>
      <c r="H138" s="57"/>
      <c r="I138" s="57"/>
      <c r="J138" s="131"/>
      <c r="K138" s="20"/>
      <c r="L138" s="330"/>
      <c r="M138" s="107"/>
      <c r="N138" s="107"/>
      <c r="O138" s="66"/>
      <c r="P138" s="144"/>
      <c r="Q138" s="58"/>
      <c r="R138" s="131"/>
      <c r="S138" s="58"/>
      <c r="T138" s="131"/>
      <c r="U138" s="58"/>
      <c r="V138" s="131"/>
      <c r="W138" s="58"/>
      <c r="X138" s="131"/>
      <c r="Y138" s="58"/>
      <c r="Z138" s="131"/>
      <c r="AA138" s="89"/>
    </row>
    <row r="139" spans="1:27" x14ac:dyDescent="0.3">
      <c r="A139" s="223" t="s">
        <v>505</v>
      </c>
      <c r="B139" s="194" t="s">
        <v>95</v>
      </c>
      <c r="C139" s="19" t="s">
        <v>96</v>
      </c>
      <c r="D139" s="95"/>
      <c r="E139" s="286"/>
      <c r="F139" s="292"/>
      <c r="G139" s="56"/>
      <c r="H139" s="57"/>
      <c r="I139" s="57"/>
      <c r="J139" s="131"/>
      <c r="K139" s="20"/>
      <c r="L139" s="330"/>
      <c r="M139" s="107"/>
      <c r="N139" s="107"/>
      <c r="O139" s="66"/>
      <c r="P139" s="144"/>
      <c r="Q139" s="58"/>
      <c r="R139" s="131"/>
      <c r="S139" s="58"/>
      <c r="T139" s="131"/>
      <c r="U139" s="58"/>
      <c r="V139" s="131"/>
      <c r="W139" s="58"/>
      <c r="X139" s="131"/>
      <c r="Y139" s="58"/>
      <c r="Z139" s="131"/>
      <c r="AA139" s="89"/>
    </row>
    <row r="140" spans="1:27" x14ac:dyDescent="0.3">
      <c r="A140" s="223" t="s">
        <v>505</v>
      </c>
      <c r="B140" s="194" t="s">
        <v>920</v>
      </c>
      <c r="C140" s="19" t="s">
        <v>300</v>
      </c>
      <c r="D140" s="95"/>
      <c r="E140" s="286"/>
      <c r="F140" s="292"/>
      <c r="G140" s="56"/>
      <c r="H140" s="57"/>
      <c r="I140" s="57"/>
      <c r="J140" s="131"/>
      <c r="K140" s="20"/>
      <c r="L140" s="330"/>
      <c r="M140" s="107"/>
      <c r="N140" s="107"/>
      <c r="O140" s="66"/>
      <c r="P140" s="144"/>
      <c r="Q140" s="58"/>
      <c r="R140" s="131"/>
      <c r="S140" s="58"/>
      <c r="T140" s="131"/>
      <c r="U140" s="58"/>
      <c r="V140" s="131"/>
      <c r="W140" s="58"/>
      <c r="X140" s="131"/>
      <c r="Y140" s="58"/>
      <c r="Z140" s="131"/>
      <c r="AA140" s="89"/>
    </row>
    <row r="141" spans="1:27" x14ac:dyDescent="0.3">
      <c r="A141" s="223" t="s">
        <v>505</v>
      </c>
      <c r="B141" s="194" t="s">
        <v>97</v>
      </c>
      <c r="C141" s="19" t="s">
        <v>98</v>
      </c>
      <c r="D141" s="95"/>
      <c r="E141" s="286"/>
      <c r="F141" s="292"/>
      <c r="G141" s="56"/>
      <c r="H141" s="57"/>
      <c r="I141" s="57"/>
      <c r="J141" s="131"/>
      <c r="K141" s="20"/>
      <c r="L141" s="330"/>
      <c r="M141" s="107"/>
      <c r="N141" s="107"/>
      <c r="O141" s="66"/>
      <c r="P141" s="144"/>
      <c r="Q141" s="58"/>
      <c r="R141" s="131"/>
      <c r="S141" s="58"/>
      <c r="T141" s="131"/>
      <c r="U141" s="58"/>
      <c r="V141" s="131"/>
      <c r="W141" s="58"/>
      <c r="X141" s="131"/>
      <c r="Y141" s="58"/>
      <c r="Z141" s="131"/>
      <c r="AA141" s="89"/>
    </row>
    <row r="142" spans="1:27" x14ac:dyDescent="0.3">
      <c r="A142" s="223" t="s">
        <v>505</v>
      </c>
      <c r="B142" s="194" t="s">
        <v>99</v>
      </c>
      <c r="C142" s="19" t="s">
        <v>100</v>
      </c>
      <c r="D142" s="95"/>
      <c r="E142" s="286"/>
      <c r="F142" s="292"/>
      <c r="G142" s="56"/>
      <c r="H142" s="57"/>
      <c r="I142" s="57"/>
      <c r="J142" s="131"/>
      <c r="K142" s="20"/>
      <c r="L142" s="330"/>
      <c r="M142" s="107"/>
      <c r="N142" s="107"/>
      <c r="O142" s="66"/>
      <c r="P142" s="144"/>
      <c r="Q142" s="58"/>
      <c r="R142" s="131"/>
      <c r="S142" s="58"/>
      <c r="T142" s="131"/>
      <c r="U142" s="58"/>
      <c r="V142" s="131"/>
      <c r="W142" s="58"/>
      <c r="X142" s="131"/>
      <c r="Y142" s="58"/>
      <c r="Z142" s="131"/>
      <c r="AA142" s="89"/>
    </row>
    <row r="143" spans="1:27" x14ac:dyDescent="0.3">
      <c r="A143" s="223" t="s">
        <v>505</v>
      </c>
      <c r="B143" s="194" t="s">
        <v>101</v>
      </c>
      <c r="C143" s="19" t="s">
        <v>102</v>
      </c>
      <c r="D143" s="95"/>
      <c r="E143" s="286"/>
      <c r="F143" s="292"/>
      <c r="G143" s="56"/>
      <c r="H143" s="57"/>
      <c r="I143" s="57"/>
      <c r="J143" s="131"/>
      <c r="K143" s="20"/>
      <c r="L143" s="330"/>
      <c r="M143" s="107"/>
      <c r="N143" s="107"/>
      <c r="O143" s="66"/>
      <c r="P143" s="144"/>
      <c r="Q143" s="58"/>
      <c r="R143" s="131"/>
      <c r="S143" s="58"/>
      <c r="T143" s="131"/>
      <c r="U143" s="58"/>
      <c r="V143" s="131"/>
      <c r="W143" s="58"/>
      <c r="X143" s="131"/>
      <c r="Y143" s="58"/>
      <c r="Z143" s="131"/>
      <c r="AA143" s="89"/>
    </row>
    <row r="144" spans="1:27" x14ac:dyDescent="0.3">
      <c r="A144" s="223" t="s">
        <v>505</v>
      </c>
      <c r="B144" s="194" t="s">
        <v>301</v>
      </c>
      <c r="C144" s="19" t="s">
        <v>921</v>
      </c>
      <c r="D144" s="95"/>
      <c r="E144" s="286"/>
      <c r="F144" s="292"/>
      <c r="G144" s="56"/>
      <c r="H144" s="57"/>
      <c r="I144" s="57"/>
      <c r="J144" s="131"/>
      <c r="K144" s="20"/>
      <c r="L144" s="330"/>
      <c r="M144" s="107"/>
      <c r="N144" s="107"/>
      <c r="O144" s="66"/>
      <c r="P144" s="144"/>
      <c r="Q144" s="58"/>
      <c r="R144" s="131"/>
      <c r="S144" s="58"/>
      <c r="T144" s="131"/>
      <c r="U144" s="58"/>
      <c r="V144" s="131"/>
      <c r="W144" s="58"/>
      <c r="X144" s="131"/>
      <c r="Y144" s="58"/>
      <c r="Z144" s="131"/>
      <c r="AA144" s="89"/>
    </row>
    <row r="145" spans="1:27" x14ac:dyDescent="0.3">
      <c r="A145" s="223" t="s">
        <v>505</v>
      </c>
      <c r="B145" s="194"/>
      <c r="C145" s="118" t="s">
        <v>503</v>
      </c>
      <c r="D145" s="95"/>
      <c r="E145" s="286"/>
      <c r="F145" s="292"/>
      <c r="G145" s="56"/>
      <c r="H145" s="57"/>
      <c r="I145" s="57"/>
      <c r="J145" s="131"/>
      <c r="K145" s="20"/>
      <c r="L145" s="330"/>
      <c r="M145" s="107"/>
      <c r="N145" s="107"/>
      <c r="O145" s="66"/>
      <c r="P145" s="144"/>
      <c r="Q145" s="58"/>
      <c r="R145" s="131"/>
      <c r="S145" s="58"/>
      <c r="T145" s="131"/>
      <c r="U145" s="58"/>
      <c r="V145" s="131"/>
      <c r="W145" s="58"/>
      <c r="X145" s="131"/>
      <c r="Y145" s="58"/>
      <c r="Z145" s="131"/>
      <c r="AA145" s="89"/>
    </row>
    <row r="146" spans="1:27" x14ac:dyDescent="0.3">
      <c r="A146" s="223" t="s">
        <v>505</v>
      </c>
      <c r="B146" s="194"/>
      <c r="C146" s="118" t="s">
        <v>503</v>
      </c>
      <c r="D146" s="95"/>
      <c r="E146" s="286"/>
      <c r="F146" s="292"/>
      <c r="G146" s="56"/>
      <c r="H146" s="57"/>
      <c r="I146" s="57"/>
      <c r="J146" s="131"/>
      <c r="K146" s="20"/>
      <c r="L146" s="330"/>
      <c r="M146" s="107"/>
      <c r="N146" s="107"/>
      <c r="O146" s="66"/>
      <c r="P146" s="144"/>
      <c r="Q146" s="58"/>
      <c r="R146" s="131"/>
      <c r="S146" s="58"/>
      <c r="T146" s="131"/>
      <c r="U146" s="58"/>
      <c r="V146" s="131"/>
      <c r="W146" s="58"/>
      <c r="X146" s="131"/>
      <c r="Y146" s="58"/>
      <c r="Z146" s="131"/>
      <c r="AA146" s="89"/>
    </row>
    <row r="147" spans="1:27" x14ac:dyDescent="0.3">
      <c r="A147" s="223" t="s">
        <v>505</v>
      </c>
      <c r="B147" s="194"/>
      <c r="C147" s="306" t="s">
        <v>522</v>
      </c>
      <c r="D147" s="95"/>
      <c r="E147" s="286"/>
      <c r="F147" s="292"/>
      <c r="G147" s="56"/>
      <c r="H147" s="57"/>
      <c r="I147" s="57"/>
      <c r="J147" s="131"/>
      <c r="K147" s="20"/>
      <c r="L147" s="330"/>
      <c r="M147" s="107"/>
      <c r="N147" s="107"/>
      <c r="O147" s="66"/>
      <c r="P147" s="144"/>
      <c r="Q147" s="58"/>
      <c r="R147" s="131"/>
      <c r="S147" s="58"/>
      <c r="T147" s="131"/>
      <c r="U147" s="58"/>
      <c r="V147" s="131"/>
      <c r="W147" s="58"/>
      <c r="X147" s="131"/>
      <c r="Y147" s="58"/>
      <c r="Z147" s="131"/>
      <c r="AA147" s="89"/>
    </row>
    <row r="148" spans="1:27" x14ac:dyDescent="0.3">
      <c r="A148" s="223" t="s">
        <v>479</v>
      </c>
      <c r="B148" s="194">
        <v>511210</v>
      </c>
      <c r="C148" s="317" t="s">
        <v>43</v>
      </c>
      <c r="D148" s="95"/>
      <c r="E148" s="286"/>
      <c r="F148" s="292"/>
      <c r="G148" s="56"/>
      <c r="H148" s="57"/>
      <c r="I148" s="57"/>
      <c r="J148" s="131"/>
      <c r="K148" s="20"/>
      <c r="L148" s="330"/>
      <c r="M148" s="107"/>
      <c r="N148" s="107"/>
      <c r="O148" s="66"/>
      <c r="P148" s="144"/>
      <c r="Q148" s="58"/>
      <c r="R148" s="131"/>
      <c r="S148" s="58"/>
      <c r="T148" s="131"/>
      <c r="U148" s="58"/>
      <c r="V148" s="131"/>
      <c r="W148" s="58"/>
      <c r="X148" s="131"/>
      <c r="Y148" s="58"/>
      <c r="Z148" s="131"/>
      <c r="AA148" s="89"/>
    </row>
    <row r="149" spans="1:27" x14ac:dyDescent="0.3">
      <c r="A149" s="223" t="s">
        <v>479</v>
      </c>
      <c r="B149" s="194">
        <v>511211</v>
      </c>
      <c r="C149" s="315" t="s">
        <v>44</v>
      </c>
      <c r="D149" s="95"/>
      <c r="E149" s="286"/>
      <c r="F149" s="292"/>
      <c r="G149" s="56"/>
      <c r="H149" s="57"/>
      <c r="I149" s="57"/>
      <c r="J149" s="131"/>
      <c r="K149" s="20"/>
      <c r="L149" s="330"/>
      <c r="M149" s="107"/>
      <c r="N149" s="107"/>
      <c r="O149" s="66"/>
      <c r="P149" s="144"/>
      <c r="Q149" s="58"/>
      <c r="R149" s="131"/>
      <c r="S149" s="58"/>
      <c r="T149" s="131"/>
      <c r="U149" s="58"/>
      <c r="V149" s="131"/>
      <c r="W149" s="58"/>
      <c r="X149" s="131"/>
      <c r="Y149" s="58"/>
      <c r="Z149" s="131"/>
      <c r="AA149" s="89"/>
    </row>
    <row r="150" spans="1:27" x14ac:dyDescent="0.3">
      <c r="A150" s="223" t="s">
        <v>479</v>
      </c>
      <c r="B150" s="194">
        <v>511212</v>
      </c>
      <c r="C150" s="305" t="s">
        <v>45</v>
      </c>
      <c r="D150" s="95"/>
      <c r="E150" s="286"/>
      <c r="F150" s="292"/>
      <c r="G150" s="56"/>
      <c r="H150" s="57"/>
      <c r="I150" s="57"/>
      <c r="J150" s="131"/>
      <c r="K150" s="20"/>
      <c r="L150" s="330"/>
      <c r="M150" s="107"/>
      <c r="N150" s="107"/>
      <c r="O150" s="66"/>
      <c r="P150" s="144"/>
      <c r="Q150" s="58"/>
      <c r="R150" s="131"/>
      <c r="S150" s="58"/>
      <c r="T150" s="131"/>
      <c r="U150" s="58"/>
      <c r="V150" s="131"/>
      <c r="W150" s="58"/>
      <c r="X150" s="131"/>
      <c r="Y150" s="58"/>
      <c r="Z150" s="131"/>
      <c r="AA150" s="89"/>
    </row>
    <row r="151" spans="1:27" x14ac:dyDescent="0.3">
      <c r="A151" s="223" t="s">
        <v>479</v>
      </c>
      <c r="B151" s="194" t="s">
        <v>31</v>
      </c>
      <c r="C151" s="318" t="s">
        <v>922</v>
      </c>
      <c r="D151" s="95"/>
      <c r="E151" s="286"/>
      <c r="F151" s="292"/>
      <c r="G151" s="56"/>
      <c r="H151" s="57"/>
      <c r="I151" s="57"/>
      <c r="J151" s="131"/>
      <c r="K151" s="20"/>
      <c r="L151" s="330"/>
      <c r="M151" s="107"/>
      <c r="N151" s="107"/>
      <c r="O151" s="66"/>
      <c r="P151" s="144"/>
      <c r="Q151" s="58"/>
      <c r="R151" s="131"/>
      <c r="S151" s="58"/>
      <c r="T151" s="131"/>
      <c r="U151" s="58"/>
      <c r="V151" s="131"/>
      <c r="W151" s="58"/>
      <c r="X151" s="131"/>
      <c r="Y151" s="58"/>
      <c r="Z151" s="131"/>
      <c r="AA151" s="89"/>
    </row>
    <row r="152" spans="1:27" x14ac:dyDescent="0.3">
      <c r="A152" s="223" t="s">
        <v>479</v>
      </c>
      <c r="B152" s="194" t="s">
        <v>33</v>
      </c>
      <c r="C152" s="315" t="s">
        <v>923</v>
      </c>
      <c r="D152" s="95"/>
      <c r="E152" s="286"/>
      <c r="F152" s="292"/>
      <c r="G152" s="56"/>
      <c r="H152" s="57"/>
      <c r="I152" s="57"/>
      <c r="J152" s="131"/>
      <c r="K152" s="20"/>
      <c r="L152" s="330"/>
      <c r="M152" s="107"/>
      <c r="N152" s="107"/>
      <c r="O152" s="66"/>
      <c r="P152" s="144"/>
      <c r="Q152" s="58"/>
      <c r="R152" s="131"/>
      <c r="S152" s="58"/>
      <c r="T152" s="131"/>
      <c r="U152" s="58"/>
      <c r="V152" s="131"/>
      <c r="W152" s="58"/>
      <c r="X152" s="131"/>
      <c r="Y152" s="58"/>
      <c r="Z152" s="131"/>
      <c r="AA152" s="89"/>
    </row>
    <row r="153" spans="1:27" x14ac:dyDescent="0.3">
      <c r="A153" s="223" t="s">
        <v>479</v>
      </c>
      <c r="B153" s="194" t="s">
        <v>34</v>
      </c>
      <c r="C153" s="315" t="s">
        <v>924</v>
      </c>
      <c r="D153" s="95"/>
      <c r="E153" s="286"/>
      <c r="F153" s="292"/>
      <c r="G153" s="56"/>
      <c r="H153" s="57"/>
      <c r="I153" s="57"/>
      <c r="J153" s="131"/>
      <c r="K153" s="20"/>
      <c r="L153" s="330"/>
      <c r="M153" s="107"/>
      <c r="N153" s="107"/>
      <c r="O153" s="66"/>
      <c r="P153" s="144"/>
      <c r="Q153" s="58"/>
      <c r="R153" s="131"/>
      <c r="S153" s="58"/>
      <c r="T153" s="131"/>
      <c r="U153" s="58"/>
      <c r="V153" s="131"/>
      <c r="W153" s="58"/>
      <c r="X153" s="131"/>
      <c r="Y153" s="58"/>
      <c r="Z153" s="131"/>
      <c r="AA153" s="89"/>
    </row>
    <row r="154" spans="1:27" x14ac:dyDescent="0.3">
      <c r="A154" s="223" t="s">
        <v>479</v>
      </c>
      <c r="B154" s="194" t="s">
        <v>925</v>
      </c>
      <c r="C154" s="315" t="s">
        <v>926</v>
      </c>
      <c r="D154" s="95"/>
      <c r="E154" s="286"/>
      <c r="F154" s="292"/>
      <c r="G154" s="56"/>
      <c r="H154" s="57"/>
      <c r="I154" s="57"/>
      <c r="J154" s="131"/>
      <c r="K154" s="20"/>
      <c r="L154" s="330"/>
      <c r="M154" s="107"/>
      <c r="N154" s="107"/>
      <c r="O154" s="66"/>
      <c r="P154" s="144"/>
      <c r="Q154" s="58"/>
      <c r="R154" s="131"/>
      <c r="S154" s="58"/>
      <c r="T154" s="131"/>
      <c r="U154" s="58"/>
      <c r="V154" s="131"/>
      <c r="W154" s="58"/>
      <c r="X154" s="131"/>
      <c r="Y154" s="58"/>
      <c r="Z154" s="131"/>
      <c r="AA154" s="89"/>
    </row>
    <row r="155" spans="1:27" x14ac:dyDescent="0.3">
      <c r="A155" s="223" t="s">
        <v>479</v>
      </c>
      <c r="B155" s="194" t="s">
        <v>927</v>
      </c>
      <c r="C155" s="315" t="s">
        <v>928</v>
      </c>
      <c r="D155" s="95"/>
      <c r="E155" s="286"/>
      <c r="F155" s="292"/>
      <c r="G155" s="56"/>
      <c r="H155" s="57"/>
      <c r="I155" s="57"/>
      <c r="J155" s="131"/>
      <c r="K155" s="20"/>
      <c r="L155" s="330"/>
      <c r="M155" s="107"/>
      <c r="N155" s="107"/>
      <c r="O155" s="66"/>
      <c r="P155" s="144"/>
      <c r="Q155" s="58"/>
      <c r="R155" s="131"/>
      <c r="S155" s="58"/>
      <c r="T155" s="131"/>
      <c r="U155" s="58"/>
      <c r="V155" s="131"/>
      <c r="W155" s="58"/>
      <c r="X155" s="131"/>
      <c r="Y155" s="58"/>
      <c r="Z155" s="131"/>
      <c r="AA155" s="89"/>
    </row>
    <row r="156" spans="1:27" x14ac:dyDescent="0.3">
      <c r="A156" s="223" t="s">
        <v>479</v>
      </c>
      <c r="B156" s="194" t="s">
        <v>929</v>
      </c>
      <c r="C156" s="315" t="s">
        <v>930</v>
      </c>
      <c r="D156" s="95"/>
      <c r="E156" s="286"/>
      <c r="F156" s="292"/>
      <c r="G156" s="56"/>
      <c r="H156" s="57"/>
      <c r="I156" s="57"/>
      <c r="J156" s="131"/>
      <c r="K156" s="20"/>
      <c r="L156" s="330"/>
      <c r="M156" s="107"/>
      <c r="N156" s="107"/>
      <c r="O156" s="66"/>
      <c r="P156" s="144"/>
      <c r="Q156" s="58"/>
      <c r="R156" s="131"/>
      <c r="S156" s="58"/>
      <c r="T156" s="131"/>
      <c r="U156" s="58"/>
      <c r="V156" s="131"/>
      <c r="W156" s="58"/>
      <c r="X156" s="131"/>
      <c r="Y156" s="58"/>
      <c r="Z156" s="131"/>
      <c r="AA156" s="89"/>
    </row>
    <row r="157" spans="1:27" x14ac:dyDescent="0.3">
      <c r="A157" s="223" t="s">
        <v>479</v>
      </c>
      <c r="B157" s="194" t="s">
        <v>931</v>
      </c>
      <c r="C157" s="315" t="s">
        <v>932</v>
      </c>
      <c r="D157" s="95"/>
      <c r="E157" s="286"/>
      <c r="F157" s="292"/>
      <c r="G157" s="56"/>
      <c r="H157" s="57"/>
      <c r="I157" s="57"/>
      <c r="J157" s="131"/>
      <c r="K157" s="20"/>
      <c r="L157" s="330"/>
      <c r="M157" s="107"/>
      <c r="N157" s="107"/>
      <c r="O157" s="66"/>
      <c r="P157" s="144"/>
      <c r="Q157" s="58"/>
      <c r="R157" s="131"/>
      <c r="S157" s="58"/>
      <c r="T157" s="131"/>
      <c r="U157" s="58"/>
      <c r="V157" s="131"/>
      <c r="W157" s="58"/>
      <c r="X157" s="131"/>
      <c r="Y157" s="58"/>
      <c r="Z157" s="131"/>
      <c r="AA157" s="89"/>
    </row>
    <row r="158" spans="1:27" x14ac:dyDescent="0.3">
      <c r="A158" s="223" t="s">
        <v>479</v>
      </c>
      <c r="B158" s="194" t="s">
        <v>933</v>
      </c>
      <c r="C158" s="315" t="s">
        <v>934</v>
      </c>
      <c r="D158" s="95"/>
      <c r="E158" s="286"/>
      <c r="F158" s="292"/>
      <c r="G158" s="56"/>
      <c r="H158" s="57"/>
      <c r="I158" s="57"/>
      <c r="J158" s="131"/>
      <c r="K158" s="20"/>
      <c r="L158" s="330"/>
      <c r="M158" s="107"/>
      <c r="N158" s="107"/>
      <c r="O158" s="66"/>
      <c r="P158" s="144"/>
      <c r="Q158" s="58"/>
      <c r="R158" s="131"/>
      <c r="S158" s="58"/>
      <c r="T158" s="131"/>
      <c r="U158" s="58"/>
      <c r="V158" s="131"/>
      <c r="W158" s="58"/>
      <c r="X158" s="131"/>
      <c r="Y158" s="58"/>
      <c r="Z158" s="131"/>
      <c r="AA158" s="89"/>
    </row>
    <row r="159" spans="1:27" x14ac:dyDescent="0.3">
      <c r="A159" s="223" t="s">
        <v>479</v>
      </c>
      <c r="B159" s="194" t="s">
        <v>37</v>
      </c>
      <c r="C159" s="315" t="s">
        <v>935</v>
      </c>
      <c r="D159" s="95"/>
      <c r="E159" s="286"/>
      <c r="F159" s="292"/>
      <c r="G159" s="56"/>
      <c r="H159" s="57"/>
      <c r="I159" s="57"/>
      <c r="J159" s="131"/>
      <c r="K159" s="20"/>
      <c r="L159" s="330"/>
      <c r="M159" s="107"/>
      <c r="N159" s="107"/>
      <c r="O159" s="66"/>
      <c r="P159" s="144"/>
      <c r="Q159" s="58"/>
      <c r="R159" s="131"/>
      <c r="S159" s="58"/>
      <c r="T159" s="131"/>
      <c r="U159" s="58"/>
      <c r="V159" s="131"/>
      <c r="W159" s="58"/>
      <c r="X159" s="131"/>
      <c r="Y159" s="58"/>
      <c r="Z159" s="131"/>
      <c r="AA159" s="89"/>
    </row>
    <row r="160" spans="1:27" x14ac:dyDescent="0.3">
      <c r="A160" s="223" t="s">
        <v>479</v>
      </c>
      <c r="B160" s="194" t="s">
        <v>38</v>
      </c>
      <c r="C160" s="315" t="s">
        <v>936</v>
      </c>
      <c r="D160" s="95"/>
      <c r="E160" s="286"/>
      <c r="F160" s="292"/>
      <c r="G160" s="56"/>
      <c r="H160" s="57"/>
      <c r="I160" s="57"/>
      <c r="J160" s="131"/>
      <c r="K160" s="20"/>
      <c r="L160" s="330"/>
      <c r="M160" s="107"/>
      <c r="N160" s="107"/>
      <c r="O160" s="66"/>
      <c r="P160" s="144"/>
      <c r="Q160" s="58"/>
      <c r="R160" s="131"/>
      <c r="S160" s="58"/>
      <c r="T160" s="131"/>
      <c r="U160" s="58"/>
      <c r="V160" s="131"/>
      <c r="W160" s="58"/>
      <c r="X160" s="131"/>
      <c r="Y160" s="58"/>
      <c r="Z160" s="131"/>
      <c r="AA160" s="89"/>
    </row>
    <row r="161" spans="1:27" x14ac:dyDescent="0.3">
      <c r="A161" s="223" t="s">
        <v>479</v>
      </c>
      <c r="B161" s="194" t="s">
        <v>40</v>
      </c>
      <c r="C161" s="315" t="s">
        <v>937</v>
      </c>
      <c r="D161" s="95"/>
      <c r="E161" s="286"/>
      <c r="F161" s="292"/>
      <c r="G161" s="56"/>
      <c r="H161" s="57"/>
      <c r="I161" s="57"/>
      <c r="J161" s="131"/>
      <c r="K161" s="20"/>
      <c r="L161" s="330"/>
      <c r="M161" s="107"/>
      <c r="N161" s="107"/>
      <c r="O161" s="66"/>
      <c r="P161" s="144"/>
      <c r="Q161" s="58"/>
      <c r="R161" s="131"/>
      <c r="S161" s="58"/>
      <c r="T161" s="131"/>
      <c r="U161" s="58"/>
      <c r="V161" s="131"/>
      <c r="W161" s="58"/>
      <c r="X161" s="131"/>
      <c r="Y161" s="58"/>
      <c r="Z161" s="131"/>
      <c r="AA161" s="89"/>
    </row>
    <row r="162" spans="1:27" x14ac:dyDescent="0.3">
      <c r="A162" s="223" t="s">
        <v>479</v>
      </c>
      <c r="B162" s="196" t="s">
        <v>41</v>
      </c>
      <c r="C162" s="315" t="s">
        <v>938</v>
      </c>
      <c r="D162" s="246"/>
      <c r="E162" s="287"/>
      <c r="F162" s="293"/>
      <c r="G162" s="75"/>
      <c r="H162" s="76"/>
      <c r="I162" s="76"/>
      <c r="J162" s="134"/>
      <c r="K162" s="104"/>
      <c r="L162" s="331"/>
      <c r="M162" s="109"/>
      <c r="N162" s="109"/>
      <c r="O162" s="82"/>
      <c r="P162" s="145"/>
      <c r="Q162" s="103"/>
      <c r="R162" s="134"/>
      <c r="S162" s="103"/>
      <c r="T162" s="134"/>
      <c r="U162" s="103"/>
      <c r="V162" s="134"/>
      <c r="W162" s="103"/>
      <c r="X162" s="134"/>
      <c r="Y162" s="103"/>
      <c r="Z162" s="134"/>
      <c r="AA162" s="105"/>
    </row>
    <row r="163" spans="1:27" x14ac:dyDescent="0.3">
      <c r="A163" s="223" t="s">
        <v>479</v>
      </c>
      <c r="B163" s="194" t="s">
        <v>42</v>
      </c>
      <c r="C163" s="305" t="s">
        <v>939</v>
      </c>
      <c r="D163" s="95"/>
      <c r="E163" s="286"/>
      <c r="F163" s="292"/>
      <c r="G163" s="56"/>
      <c r="H163" s="57"/>
      <c r="I163" s="57"/>
      <c r="J163" s="131"/>
      <c r="K163" s="20"/>
      <c r="L163" s="330"/>
      <c r="M163" s="107"/>
      <c r="N163" s="107"/>
      <c r="O163" s="66"/>
      <c r="P163" s="144"/>
      <c r="Q163" s="58"/>
      <c r="R163" s="131"/>
      <c r="S163" s="58"/>
      <c r="T163" s="131"/>
      <c r="U163" s="58"/>
      <c r="V163" s="131"/>
      <c r="W163" s="58"/>
      <c r="X163" s="131"/>
      <c r="Y163" s="58"/>
      <c r="Z163" s="131"/>
      <c r="AA163" s="89"/>
    </row>
    <row r="164" spans="1:27" x14ac:dyDescent="0.3">
      <c r="A164" s="223" t="s">
        <v>479</v>
      </c>
      <c r="B164" s="194"/>
      <c r="C164" s="118" t="s">
        <v>503</v>
      </c>
      <c r="D164" s="95"/>
      <c r="E164" s="286"/>
      <c r="F164" s="292"/>
      <c r="G164" s="56"/>
      <c r="H164" s="57"/>
      <c r="I164" s="57"/>
      <c r="J164" s="131"/>
      <c r="K164" s="20"/>
      <c r="L164" s="330"/>
      <c r="M164" s="107"/>
      <c r="N164" s="107"/>
      <c r="O164" s="87"/>
      <c r="P164" s="150"/>
      <c r="Q164" s="58"/>
      <c r="R164" s="131"/>
      <c r="S164" s="58"/>
      <c r="T164" s="131"/>
      <c r="U164" s="58"/>
      <c r="V164" s="131"/>
      <c r="W164" s="58"/>
      <c r="X164" s="131"/>
      <c r="Y164" s="58"/>
      <c r="Z164" s="131"/>
      <c r="AA164" s="89"/>
    </row>
    <row r="165" spans="1:27" x14ac:dyDescent="0.3">
      <c r="A165" s="223" t="s">
        <v>479</v>
      </c>
      <c r="B165" s="194"/>
      <c r="C165" s="118" t="s">
        <v>503</v>
      </c>
      <c r="D165" s="95"/>
      <c r="E165" s="286"/>
      <c r="F165" s="292"/>
      <c r="G165" s="56"/>
      <c r="H165" s="57"/>
      <c r="I165" s="57"/>
      <c r="J165" s="131"/>
      <c r="K165" s="20"/>
      <c r="L165" s="330"/>
      <c r="M165" s="107"/>
      <c r="N165" s="107"/>
      <c r="O165" s="87"/>
      <c r="P165" s="150"/>
      <c r="Q165" s="58"/>
      <c r="R165" s="131"/>
      <c r="S165" s="58"/>
      <c r="T165" s="131"/>
      <c r="U165" s="58"/>
      <c r="V165" s="131"/>
      <c r="W165" s="58"/>
      <c r="X165" s="131"/>
      <c r="Y165" s="58"/>
      <c r="Z165" s="131"/>
      <c r="AA165" s="89"/>
    </row>
    <row r="166" spans="1:27" x14ac:dyDescent="0.3">
      <c r="A166" s="223" t="s">
        <v>479</v>
      </c>
      <c r="B166" s="194"/>
      <c r="C166" s="306" t="s">
        <v>522</v>
      </c>
      <c r="D166" s="95"/>
      <c r="E166" s="286"/>
      <c r="F166" s="292"/>
      <c r="G166" s="56"/>
      <c r="H166" s="57"/>
      <c r="I166" s="57"/>
      <c r="J166" s="131"/>
      <c r="K166" s="20"/>
      <c r="L166" s="330"/>
      <c r="M166" s="107"/>
      <c r="N166" s="107"/>
      <c r="O166" s="87"/>
      <c r="P166" s="150"/>
      <c r="Q166" s="58"/>
      <c r="R166" s="131"/>
      <c r="S166" s="58"/>
      <c r="T166" s="131"/>
      <c r="U166" s="58"/>
      <c r="V166" s="131"/>
      <c r="W166" s="58"/>
      <c r="X166" s="131"/>
      <c r="Y166" s="58"/>
      <c r="Z166" s="131"/>
      <c r="AA166" s="89"/>
    </row>
    <row r="167" spans="1:27" x14ac:dyDescent="0.3">
      <c r="A167" s="223" t="s">
        <v>770</v>
      </c>
      <c r="B167" s="194">
        <v>420</v>
      </c>
      <c r="C167" s="19" t="s">
        <v>940</v>
      </c>
      <c r="D167" s="95"/>
      <c r="E167" s="286"/>
      <c r="F167" s="292"/>
      <c r="G167" s="56"/>
      <c r="H167" s="57"/>
      <c r="I167" s="57"/>
      <c r="J167" s="131"/>
      <c r="K167" s="20"/>
      <c r="L167" s="330"/>
      <c r="M167" s="107"/>
      <c r="N167" s="107"/>
      <c r="O167" s="87"/>
      <c r="P167" s="150"/>
      <c r="Q167" s="58"/>
      <c r="R167" s="131"/>
      <c r="S167" s="58"/>
      <c r="T167" s="131"/>
      <c r="U167" s="58"/>
      <c r="V167" s="131"/>
      <c r="W167" s="58"/>
      <c r="X167" s="131"/>
      <c r="Y167" s="58"/>
      <c r="Z167" s="131"/>
      <c r="AA167" s="89"/>
    </row>
    <row r="168" spans="1:27" x14ac:dyDescent="0.3">
      <c r="A168" s="223" t="s">
        <v>770</v>
      </c>
      <c r="B168" s="194">
        <v>424</v>
      </c>
      <c r="C168" s="19" t="s">
        <v>941</v>
      </c>
      <c r="D168" s="95"/>
      <c r="E168" s="286"/>
      <c r="F168" s="292"/>
      <c r="G168" s="56"/>
      <c r="H168" s="57"/>
      <c r="I168" s="57"/>
      <c r="J168" s="131"/>
      <c r="K168" s="20"/>
      <c r="L168" s="330"/>
      <c r="M168" s="107"/>
      <c r="N168" s="107"/>
      <c r="O168" s="87"/>
      <c r="P168" s="150"/>
      <c r="Q168" s="58"/>
      <c r="R168" s="131"/>
      <c r="S168" s="58"/>
      <c r="T168" s="131"/>
      <c r="U168" s="58"/>
      <c r="V168" s="131"/>
      <c r="W168" s="58"/>
      <c r="X168" s="131"/>
      <c r="Y168" s="58"/>
      <c r="Z168" s="131"/>
      <c r="AA168" s="89"/>
    </row>
    <row r="169" spans="1:27" x14ac:dyDescent="0.3">
      <c r="A169" s="223" t="s">
        <v>770</v>
      </c>
      <c r="B169" s="194">
        <v>4033</v>
      </c>
      <c r="C169" s="19" t="s">
        <v>942</v>
      </c>
      <c r="D169" s="95"/>
      <c r="E169" s="286"/>
      <c r="F169" s="292"/>
      <c r="G169" s="56"/>
      <c r="H169" s="57"/>
      <c r="I169" s="57"/>
      <c r="J169" s="131"/>
      <c r="K169" s="20"/>
      <c r="L169" s="330"/>
      <c r="M169" s="107"/>
      <c r="N169" s="107"/>
      <c r="O169" s="87"/>
      <c r="P169" s="150"/>
      <c r="Q169" s="58"/>
      <c r="R169" s="131"/>
      <c r="S169" s="58"/>
      <c r="T169" s="131"/>
      <c r="U169" s="58"/>
      <c r="V169" s="131"/>
      <c r="W169" s="58"/>
      <c r="X169" s="131"/>
      <c r="Y169" s="58"/>
      <c r="Z169" s="131"/>
      <c r="AA169" s="89"/>
    </row>
    <row r="170" spans="1:27" x14ac:dyDescent="0.3">
      <c r="A170" s="223" t="s">
        <v>770</v>
      </c>
      <c r="B170" s="194">
        <v>4161</v>
      </c>
      <c r="C170" s="19" t="s">
        <v>943</v>
      </c>
      <c r="D170" s="95"/>
      <c r="E170" s="286"/>
      <c r="F170" s="292"/>
      <c r="G170" s="56"/>
      <c r="H170" s="57"/>
      <c r="I170" s="57"/>
      <c r="J170" s="131"/>
      <c r="K170" s="20"/>
      <c r="L170" s="330"/>
      <c r="M170" s="107"/>
      <c r="N170" s="107"/>
      <c r="O170" s="87"/>
      <c r="P170" s="150"/>
      <c r="Q170" s="58"/>
      <c r="R170" s="131"/>
      <c r="S170" s="58"/>
      <c r="T170" s="131"/>
      <c r="U170" s="58"/>
      <c r="V170" s="131"/>
      <c r="W170" s="58"/>
      <c r="X170" s="131"/>
      <c r="Y170" s="58"/>
      <c r="Z170" s="131"/>
      <c r="AA170" s="89"/>
    </row>
    <row r="171" spans="1:27" x14ac:dyDescent="0.3">
      <c r="A171" s="223" t="s">
        <v>770</v>
      </c>
      <c r="B171" s="194">
        <v>410210</v>
      </c>
      <c r="C171" s="19" t="s">
        <v>944</v>
      </c>
      <c r="D171" s="95"/>
      <c r="E171" s="286"/>
      <c r="F171" s="292"/>
      <c r="G171" s="56"/>
      <c r="H171" s="57"/>
      <c r="I171" s="57"/>
      <c r="J171" s="131"/>
      <c r="K171" s="20"/>
      <c r="L171" s="330"/>
      <c r="M171" s="107"/>
      <c r="N171" s="107"/>
      <c r="O171" s="87"/>
      <c r="P171" s="150"/>
      <c r="Q171" s="58"/>
      <c r="R171" s="131"/>
      <c r="S171" s="58"/>
      <c r="T171" s="131"/>
      <c r="U171" s="58"/>
      <c r="V171" s="131"/>
      <c r="W171" s="58"/>
      <c r="X171" s="131"/>
      <c r="Y171" s="58"/>
      <c r="Z171" s="131"/>
      <c r="AA171" s="89"/>
    </row>
    <row r="172" spans="1:27" x14ac:dyDescent="0.3">
      <c r="A172" s="223" t="s">
        <v>770</v>
      </c>
      <c r="B172" s="194">
        <v>410211</v>
      </c>
      <c r="C172" s="19" t="s">
        <v>945</v>
      </c>
      <c r="D172" s="95"/>
      <c r="E172" s="286"/>
      <c r="F172" s="292"/>
      <c r="G172" s="56"/>
      <c r="H172" s="57"/>
      <c r="I172" s="57"/>
      <c r="J172" s="131"/>
      <c r="K172" s="20"/>
      <c r="L172" s="330"/>
      <c r="M172" s="107"/>
      <c r="N172" s="107"/>
      <c r="O172" s="87"/>
      <c r="P172" s="150"/>
      <c r="Q172" s="58"/>
      <c r="R172" s="131"/>
      <c r="S172" s="58"/>
      <c r="T172" s="131"/>
      <c r="U172" s="58"/>
      <c r="V172" s="131"/>
      <c r="W172" s="58"/>
      <c r="X172" s="131"/>
      <c r="Y172" s="58"/>
      <c r="Z172" s="131"/>
      <c r="AA172" s="89"/>
    </row>
    <row r="173" spans="1:27" x14ac:dyDescent="0.3">
      <c r="A173" s="223" t="s">
        <v>770</v>
      </c>
      <c r="B173" s="194">
        <v>410212</v>
      </c>
      <c r="C173" s="19" t="s">
        <v>946</v>
      </c>
      <c r="D173" s="95"/>
      <c r="E173" s="286"/>
      <c r="F173" s="292"/>
      <c r="G173" s="56"/>
      <c r="H173" s="57"/>
      <c r="I173" s="57"/>
      <c r="J173" s="131"/>
      <c r="K173" s="20"/>
      <c r="L173" s="330"/>
      <c r="M173" s="107"/>
      <c r="N173" s="107"/>
      <c r="O173" s="87"/>
      <c r="P173" s="150"/>
      <c r="Q173" s="58"/>
      <c r="R173" s="131"/>
      <c r="S173" s="58"/>
      <c r="T173" s="131"/>
      <c r="U173" s="58"/>
      <c r="V173" s="131"/>
      <c r="W173" s="58"/>
      <c r="X173" s="131"/>
      <c r="Y173" s="58"/>
      <c r="Z173" s="131"/>
      <c r="AA173" s="89"/>
    </row>
    <row r="174" spans="1:27" x14ac:dyDescent="0.3">
      <c r="A174" s="223" t="s">
        <v>770</v>
      </c>
      <c r="B174" s="194">
        <v>410213</v>
      </c>
      <c r="C174" s="19" t="s">
        <v>947</v>
      </c>
      <c r="D174" s="95"/>
      <c r="E174" s="286"/>
      <c r="F174" s="292"/>
      <c r="G174" s="56"/>
      <c r="H174" s="57"/>
      <c r="I174" s="57"/>
      <c r="J174" s="131"/>
      <c r="K174" s="20"/>
      <c r="L174" s="330"/>
      <c r="M174" s="107"/>
      <c r="N174" s="107"/>
      <c r="O174" s="87"/>
      <c r="P174" s="150"/>
      <c r="Q174" s="58"/>
      <c r="R174" s="131"/>
      <c r="S174" s="58"/>
      <c r="T174" s="131"/>
      <c r="U174" s="58"/>
      <c r="V174" s="131"/>
      <c r="W174" s="58"/>
      <c r="X174" s="131"/>
      <c r="Y174" s="58"/>
      <c r="Z174" s="131"/>
      <c r="AA174" s="89"/>
    </row>
    <row r="175" spans="1:27" x14ac:dyDescent="0.3">
      <c r="A175" s="223" t="s">
        <v>770</v>
      </c>
      <c r="B175" s="194">
        <v>410214</v>
      </c>
      <c r="C175" s="19" t="s">
        <v>948</v>
      </c>
      <c r="D175" s="95"/>
      <c r="E175" s="286"/>
      <c r="F175" s="292"/>
      <c r="G175" s="56"/>
      <c r="H175" s="57"/>
      <c r="I175" s="57"/>
      <c r="J175" s="131"/>
      <c r="K175" s="20"/>
      <c r="L175" s="330"/>
      <c r="M175" s="107"/>
      <c r="N175" s="107"/>
      <c r="O175" s="87"/>
      <c r="P175" s="150"/>
      <c r="Q175" s="58"/>
      <c r="R175" s="131"/>
      <c r="S175" s="58"/>
      <c r="T175" s="131"/>
      <c r="U175" s="58"/>
      <c r="V175" s="131"/>
      <c r="W175" s="58"/>
      <c r="X175" s="131"/>
      <c r="Y175" s="58"/>
      <c r="Z175" s="131"/>
      <c r="AA175" s="89"/>
    </row>
    <row r="176" spans="1:27" x14ac:dyDescent="0.3">
      <c r="A176" s="223" t="s">
        <v>770</v>
      </c>
      <c r="B176" s="194">
        <v>410215</v>
      </c>
      <c r="C176" s="19" t="s">
        <v>949</v>
      </c>
      <c r="D176" s="95"/>
      <c r="E176" s="286"/>
      <c r="F176" s="292"/>
      <c r="G176" s="56"/>
      <c r="H176" s="57"/>
      <c r="I176" s="57"/>
      <c r="J176" s="131"/>
      <c r="K176" s="20"/>
      <c r="L176" s="330"/>
      <c r="M176" s="107"/>
      <c r="N176" s="107"/>
      <c r="O176" s="87"/>
      <c r="P176" s="150"/>
      <c r="Q176" s="58"/>
      <c r="R176" s="131"/>
      <c r="S176" s="58"/>
      <c r="T176" s="131"/>
      <c r="U176" s="58"/>
      <c r="V176" s="131"/>
      <c r="W176" s="58"/>
      <c r="X176" s="131"/>
      <c r="Y176" s="58"/>
      <c r="Z176" s="131"/>
      <c r="AA176" s="89"/>
    </row>
    <row r="177" spans="1:27" x14ac:dyDescent="0.3">
      <c r="A177" s="223" t="s">
        <v>770</v>
      </c>
      <c r="B177" s="194">
        <v>410216</v>
      </c>
      <c r="C177" s="19" t="s">
        <v>950</v>
      </c>
      <c r="D177" s="95"/>
      <c r="E177" s="286"/>
      <c r="F177" s="292"/>
      <c r="G177" s="56"/>
      <c r="H177" s="57"/>
      <c r="I177" s="57"/>
      <c r="J177" s="131"/>
      <c r="K177" s="20"/>
      <c r="L177" s="330"/>
      <c r="M177" s="107"/>
      <c r="N177" s="107"/>
      <c r="O177" s="87"/>
      <c r="P177" s="150"/>
      <c r="Q177" s="58"/>
      <c r="R177" s="131"/>
      <c r="S177" s="58"/>
      <c r="T177" s="131"/>
      <c r="U177" s="58"/>
      <c r="V177" s="131"/>
      <c r="W177" s="58"/>
      <c r="X177" s="131"/>
      <c r="Y177" s="58"/>
      <c r="Z177" s="131"/>
      <c r="AA177" s="89"/>
    </row>
    <row r="178" spans="1:27" x14ac:dyDescent="0.3">
      <c r="A178" s="223" t="s">
        <v>770</v>
      </c>
      <c r="B178" s="194">
        <v>410217</v>
      </c>
      <c r="C178" s="19" t="s">
        <v>951</v>
      </c>
      <c r="D178" s="95"/>
      <c r="E178" s="286"/>
      <c r="F178" s="292"/>
      <c r="G178" s="56"/>
      <c r="H178" s="57"/>
      <c r="I178" s="57"/>
      <c r="J178" s="131"/>
      <c r="K178" s="20"/>
      <c r="L178" s="330"/>
      <c r="M178" s="107"/>
      <c r="N178" s="107"/>
      <c r="O178" s="87"/>
      <c r="P178" s="150"/>
      <c r="Q178" s="58"/>
      <c r="R178" s="131"/>
      <c r="S178" s="58"/>
      <c r="T178" s="131"/>
      <c r="U178" s="58"/>
      <c r="V178" s="131"/>
      <c r="W178" s="58"/>
      <c r="X178" s="131"/>
      <c r="Y178" s="58"/>
      <c r="Z178" s="131"/>
      <c r="AA178" s="89"/>
    </row>
    <row r="179" spans="1:27" x14ac:dyDescent="0.3">
      <c r="A179" s="223" t="s">
        <v>770</v>
      </c>
      <c r="B179" s="194">
        <v>410218</v>
      </c>
      <c r="C179" s="19" t="s">
        <v>952</v>
      </c>
      <c r="D179" s="95"/>
      <c r="E179" s="286"/>
      <c r="F179" s="292"/>
      <c r="G179" s="56"/>
      <c r="H179" s="57"/>
      <c r="I179" s="57"/>
      <c r="J179" s="131"/>
      <c r="K179" s="20"/>
      <c r="L179" s="330"/>
      <c r="M179" s="107"/>
      <c r="N179" s="107"/>
      <c r="O179" s="87"/>
      <c r="P179" s="150"/>
      <c r="Q179" s="58"/>
      <c r="R179" s="131"/>
      <c r="S179" s="58"/>
      <c r="T179" s="131"/>
      <c r="U179" s="58"/>
      <c r="V179" s="131"/>
      <c r="W179" s="58"/>
      <c r="X179" s="131"/>
      <c r="Y179" s="58"/>
      <c r="Z179" s="131"/>
      <c r="AA179" s="89"/>
    </row>
    <row r="180" spans="1:27" x14ac:dyDescent="0.3">
      <c r="A180" s="223" t="s">
        <v>770</v>
      </c>
      <c r="B180" s="194">
        <v>410219</v>
      </c>
      <c r="C180" s="19" t="s">
        <v>953</v>
      </c>
      <c r="D180" s="95"/>
      <c r="E180" s="286"/>
      <c r="F180" s="292"/>
      <c r="G180" s="56"/>
      <c r="H180" s="57"/>
      <c r="I180" s="57"/>
      <c r="J180" s="131"/>
      <c r="K180" s="20"/>
      <c r="L180" s="330"/>
      <c r="M180" s="107"/>
      <c r="N180" s="107"/>
      <c r="O180" s="87"/>
      <c r="P180" s="150"/>
      <c r="Q180" s="58"/>
      <c r="R180" s="131"/>
      <c r="S180" s="58"/>
      <c r="T180" s="131"/>
      <c r="U180" s="58"/>
      <c r="V180" s="131"/>
      <c r="W180" s="58"/>
      <c r="X180" s="131"/>
      <c r="Y180" s="58"/>
      <c r="Z180" s="131"/>
      <c r="AA180" s="89"/>
    </row>
    <row r="181" spans="1:27" x14ac:dyDescent="0.3">
      <c r="A181" s="223" t="s">
        <v>770</v>
      </c>
      <c r="B181" s="194">
        <v>410220</v>
      </c>
      <c r="C181" s="19" t="s">
        <v>954</v>
      </c>
      <c r="D181" s="95"/>
      <c r="E181" s="286"/>
      <c r="F181" s="292"/>
      <c r="G181" s="56"/>
      <c r="H181" s="57"/>
      <c r="I181" s="57"/>
      <c r="J181" s="131"/>
      <c r="K181" s="20"/>
      <c r="L181" s="330"/>
      <c r="M181" s="107"/>
      <c r="N181" s="107"/>
      <c r="O181" s="87"/>
      <c r="P181" s="150"/>
      <c r="Q181" s="58"/>
      <c r="R181" s="131"/>
      <c r="S181" s="58"/>
      <c r="T181" s="131"/>
      <c r="U181" s="58"/>
      <c r="V181" s="131"/>
      <c r="W181" s="58"/>
      <c r="X181" s="131"/>
      <c r="Y181" s="58"/>
      <c r="Z181" s="131"/>
      <c r="AA181" s="89"/>
    </row>
    <row r="182" spans="1:27" x14ac:dyDescent="0.3">
      <c r="A182" s="223" t="s">
        <v>770</v>
      </c>
      <c r="B182" s="194">
        <v>410221</v>
      </c>
      <c r="C182" s="19" t="s">
        <v>955</v>
      </c>
      <c r="D182" s="95"/>
      <c r="E182" s="286"/>
      <c r="F182" s="292"/>
      <c r="G182" s="56"/>
      <c r="H182" s="57"/>
      <c r="I182" s="57"/>
      <c r="J182" s="131"/>
      <c r="K182" s="20"/>
      <c r="L182" s="330"/>
      <c r="M182" s="107"/>
      <c r="N182" s="107"/>
      <c r="O182" s="87"/>
      <c r="P182" s="150"/>
      <c r="Q182" s="58"/>
      <c r="R182" s="131"/>
      <c r="S182" s="58"/>
      <c r="T182" s="131"/>
      <c r="U182" s="58"/>
      <c r="V182" s="131"/>
      <c r="W182" s="58"/>
      <c r="X182" s="131"/>
      <c r="Y182" s="58"/>
      <c r="Z182" s="131"/>
      <c r="AA182" s="89"/>
    </row>
    <row r="183" spans="1:27" x14ac:dyDescent="0.3">
      <c r="A183" s="223" t="s">
        <v>770</v>
      </c>
      <c r="B183" s="194">
        <v>410222</v>
      </c>
      <c r="C183" s="19" t="s">
        <v>956</v>
      </c>
      <c r="D183" s="95"/>
      <c r="E183" s="286"/>
      <c r="F183" s="292"/>
      <c r="G183" s="56"/>
      <c r="H183" s="57"/>
      <c r="I183" s="57"/>
      <c r="J183" s="131"/>
      <c r="K183" s="20"/>
      <c r="L183" s="330"/>
      <c r="M183" s="107"/>
      <c r="N183" s="107"/>
      <c r="O183" s="87"/>
      <c r="P183" s="150"/>
      <c r="Q183" s="58"/>
      <c r="R183" s="131"/>
      <c r="S183" s="58"/>
      <c r="T183" s="131"/>
      <c r="U183" s="58"/>
      <c r="V183" s="131"/>
      <c r="W183" s="58"/>
      <c r="X183" s="131"/>
      <c r="Y183" s="58"/>
      <c r="Z183" s="131"/>
      <c r="AA183" s="89"/>
    </row>
    <row r="184" spans="1:27" x14ac:dyDescent="0.3">
      <c r="A184" s="223" t="s">
        <v>770</v>
      </c>
      <c r="B184" s="194">
        <v>410223</v>
      </c>
      <c r="C184" s="19" t="s">
        <v>957</v>
      </c>
      <c r="D184" s="95"/>
      <c r="E184" s="286"/>
      <c r="F184" s="292"/>
      <c r="G184" s="56"/>
      <c r="H184" s="57"/>
      <c r="I184" s="57"/>
      <c r="J184" s="131"/>
      <c r="K184" s="20"/>
      <c r="L184" s="330"/>
      <c r="M184" s="107"/>
      <c r="N184" s="107"/>
      <c r="O184" s="87"/>
      <c r="P184" s="150"/>
      <c r="Q184" s="58"/>
      <c r="R184" s="131"/>
      <c r="S184" s="58"/>
      <c r="T184" s="131"/>
      <c r="U184" s="58"/>
      <c r="V184" s="131"/>
      <c r="W184" s="58"/>
      <c r="X184" s="131"/>
      <c r="Y184" s="58"/>
      <c r="Z184" s="131"/>
      <c r="AA184" s="89"/>
    </row>
    <row r="185" spans="1:27" x14ac:dyDescent="0.3">
      <c r="A185" s="223" t="s">
        <v>770</v>
      </c>
      <c r="B185" s="194">
        <v>410224</v>
      </c>
      <c r="C185" s="19" t="s">
        <v>958</v>
      </c>
      <c r="D185" s="95"/>
      <c r="E185" s="286"/>
      <c r="F185" s="292"/>
      <c r="G185" s="56"/>
      <c r="H185" s="57"/>
      <c r="I185" s="57"/>
      <c r="J185" s="131"/>
      <c r="K185" s="20"/>
      <c r="L185" s="330"/>
      <c r="M185" s="107"/>
      <c r="N185" s="107"/>
      <c r="O185" s="87"/>
      <c r="P185" s="150"/>
      <c r="Q185" s="58"/>
      <c r="R185" s="131"/>
      <c r="S185" s="58"/>
      <c r="T185" s="131"/>
      <c r="U185" s="58"/>
      <c r="V185" s="131"/>
      <c r="W185" s="58"/>
      <c r="X185" s="131"/>
      <c r="Y185" s="58"/>
      <c r="Z185" s="131"/>
      <c r="AA185" s="89"/>
    </row>
    <row r="186" spans="1:27" x14ac:dyDescent="0.3">
      <c r="A186" s="223" t="s">
        <v>770</v>
      </c>
      <c r="B186" s="194">
        <v>410225</v>
      </c>
      <c r="C186" s="19" t="s">
        <v>959</v>
      </c>
      <c r="D186" s="95"/>
      <c r="E186" s="286"/>
      <c r="F186" s="292"/>
      <c r="G186" s="56"/>
      <c r="H186" s="57"/>
      <c r="I186" s="57"/>
      <c r="J186" s="131"/>
      <c r="K186" s="20"/>
      <c r="L186" s="330"/>
      <c r="M186" s="107"/>
      <c r="N186" s="107"/>
      <c r="O186" s="87"/>
      <c r="P186" s="150"/>
      <c r="Q186" s="58"/>
      <c r="R186" s="131"/>
      <c r="S186" s="58"/>
      <c r="T186" s="131"/>
      <c r="U186" s="58"/>
      <c r="V186" s="131"/>
      <c r="W186" s="58"/>
      <c r="X186" s="131"/>
      <c r="Y186" s="58"/>
      <c r="Z186" s="131"/>
      <c r="AA186" s="89"/>
    </row>
    <row r="187" spans="1:27" x14ac:dyDescent="0.3">
      <c r="A187" s="223" t="s">
        <v>770</v>
      </c>
      <c r="B187" s="194" t="s">
        <v>960</v>
      </c>
      <c r="C187" s="19" t="s">
        <v>961</v>
      </c>
      <c r="D187" s="95"/>
      <c r="E187" s="286"/>
      <c r="F187" s="292"/>
      <c r="G187" s="56"/>
      <c r="H187" s="57"/>
      <c r="I187" s="57"/>
      <c r="J187" s="131"/>
      <c r="K187" s="20"/>
      <c r="L187" s="330"/>
      <c r="M187" s="107"/>
      <c r="N187" s="107"/>
      <c r="O187" s="87"/>
      <c r="P187" s="150"/>
      <c r="Q187" s="58"/>
      <c r="R187" s="131"/>
      <c r="S187" s="58"/>
      <c r="T187" s="131"/>
      <c r="U187" s="58"/>
      <c r="V187" s="131"/>
      <c r="W187" s="58"/>
      <c r="X187" s="131"/>
      <c r="Y187" s="58"/>
      <c r="Z187" s="131"/>
      <c r="AA187" s="89"/>
    </row>
    <row r="188" spans="1:27" x14ac:dyDescent="0.3">
      <c r="A188" s="223" t="s">
        <v>770</v>
      </c>
      <c r="B188" s="194" t="s">
        <v>962</v>
      </c>
      <c r="C188" s="19" t="s">
        <v>963</v>
      </c>
      <c r="D188" s="95"/>
      <c r="E188" s="286"/>
      <c r="F188" s="292"/>
      <c r="G188" s="56"/>
      <c r="H188" s="57"/>
      <c r="I188" s="57"/>
      <c r="J188" s="131"/>
      <c r="K188" s="20"/>
      <c r="L188" s="330"/>
      <c r="M188" s="107"/>
      <c r="N188" s="107"/>
      <c r="O188" s="87"/>
      <c r="P188" s="150"/>
      <c r="Q188" s="58"/>
      <c r="R188" s="131"/>
      <c r="S188" s="58"/>
      <c r="T188" s="131"/>
      <c r="U188" s="58"/>
      <c r="V188" s="131"/>
      <c r="W188" s="58"/>
      <c r="X188" s="131"/>
      <c r="Y188" s="58"/>
      <c r="Z188" s="131"/>
      <c r="AA188" s="89"/>
    </row>
    <row r="189" spans="1:27" x14ac:dyDescent="0.3">
      <c r="A189" s="223" t="s">
        <v>770</v>
      </c>
      <c r="B189" s="194" t="s">
        <v>964</v>
      </c>
      <c r="C189" s="19" t="s">
        <v>965</v>
      </c>
      <c r="D189" s="95"/>
      <c r="E189" s="286"/>
      <c r="F189" s="292"/>
      <c r="G189" s="56"/>
      <c r="H189" s="57"/>
      <c r="I189" s="57"/>
      <c r="J189" s="131"/>
      <c r="K189" s="20"/>
      <c r="L189" s="330"/>
      <c r="M189" s="107"/>
      <c r="N189" s="107"/>
      <c r="O189" s="87"/>
      <c r="P189" s="150"/>
      <c r="Q189" s="58"/>
      <c r="R189" s="131"/>
      <c r="S189" s="58"/>
      <c r="T189" s="131"/>
      <c r="U189" s="58"/>
      <c r="V189" s="131"/>
      <c r="W189" s="58"/>
      <c r="X189" s="131"/>
      <c r="Y189" s="58"/>
      <c r="Z189" s="131"/>
      <c r="AA189" s="89"/>
    </row>
    <row r="190" spans="1:27" x14ac:dyDescent="0.3">
      <c r="A190" s="223" t="s">
        <v>770</v>
      </c>
      <c r="B190" s="194" t="s">
        <v>966</v>
      </c>
      <c r="C190" s="19" t="s">
        <v>967</v>
      </c>
      <c r="D190" s="95"/>
      <c r="E190" s="286"/>
      <c r="F190" s="292"/>
      <c r="G190" s="56"/>
      <c r="H190" s="57"/>
      <c r="I190" s="57"/>
      <c r="J190" s="131"/>
      <c r="K190" s="20"/>
      <c r="L190" s="330"/>
      <c r="M190" s="107"/>
      <c r="N190" s="107"/>
      <c r="O190" s="87"/>
      <c r="P190" s="150"/>
      <c r="Q190" s="58"/>
      <c r="R190" s="131"/>
      <c r="S190" s="58"/>
      <c r="T190" s="131"/>
      <c r="U190" s="58"/>
      <c r="V190" s="131"/>
      <c r="W190" s="58"/>
      <c r="X190" s="131"/>
      <c r="Y190" s="58"/>
      <c r="Z190" s="131"/>
      <c r="AA190" s="89"/>
    </row>
    <row r="191" spans="1:27" x14ac:dyDescent="0.3">
      <c r="A191" s="223" t="s">
        <v>770</v>
      </c>
      <c r="B191" s="194" t="s">
        <v>968</v>
      </c>
      <c r="C191" s="19" t="s">
        <v>967</v>
      </c>
      <c r="D191" s="95"/>
      <c r="E191" s="286"/>
      <c r="F191" s="292"/>
      <c r="G191" s="56"/>
      <c r="H191" s="57"/>
      <c r="I191" s="57"/>
      <c r="J191" s="131"/>
      <c r="K191" s="20"/>
      <c r="L191" s="330"/>
      <c r="M191" s="107"/>
      <c r="N191" s="107"/>
      <c r="O191" s="87"/>
      <c r="P191" s="150"/>
      <c r="Q191" s="58"/>
      <c r="R191" s="131"/>
      <c r="S191" s="58"/>
      <c r="T191" s="131"/>
      <c r="U191" s="58"/>
      <c r="V191" s="131"/>
      <c r="W191" s="58"/>
      <c r="X191" s="131"/>
      <c r="Y191" s="58"/>
      <c r="Z191" s="131"/>
      <c r="AA191" s="89"/>
    </row>
    <row r="192" spans="1:27" x14ac:dyDescent="0.3">
      <c r="A192" s="223" t="s">
        <v>770</v>
      </c>
      <c r="B192" s="194" t="s">
        <v>969</v>
      </c>
      <c r="C192" s="19" t="s">
        <v>970</v>
      </c>
      <c r="D192" s="95"/>
      <c r="E192" s="286"/>
      <c r="F192" s="292"/>
      <c r="G192" s="56"/>
      <c r="H192" s="57"/>
      <c r="I192" s="57"/>
      <c r="J192" s="131"/>
      <c r="K192" s="20"/>
      <c r="L192" s="330"/>
      <c r="M192" s="107"/>
      <c r="N192" s="107"/>
      <c r="O192" s="87"/>
      <c r="P192" s="150"/>
      <c r="Q192" s="58"/>
      <c r="R192" s="131"/>
      <c r="S192" s="58"/>
      <c r="T192" s="131"/>
      <c r="U192" s="58"/>
      <c r="V192" s="131"/>
      <c r="W192" s="58"/>
      <c r="X192" s="131"/>
      <c r="Y192" s="58"/>
      <c r="Z192" s="131"/>
      <c r="AA192" s="89"/>
    </row>
    <row r="193" spans="1:27" x14ac:dyDescent="0.3">
      <c r="A193" s="223" t="s">
        <v>770</v>
      </c>
      <c r="B193" s="194" t="s">
        <v>971</v>
      </c>
      <c r="C193" s="19" t="s">
        <v>970</v>
      </c>
      <c r="D193" s="95"/>
      <c r="E193" s="286"/>
      <c r="F193" s="292"/>
      <c r="G193" s="56"/>
      <c r="H193" s="57"/>
      <c r="I193" s="57"/>
      <c r="J193" s="131"/>
      <c r="K193" s="20"/>
      <c r="L193" s="330"/>
      <c r="M193" s="107"/>
      <c r="N193" s="107"/>
      <c r="O193" s="87"/>
      <c r="P193" s="150"/>
      <c r="Q193" s="58"/>
      <c r="R193" s="131"/>
      <c r="S193" s="58"/>
      <c r="T193" s="131"/>
      <c r="U193" s="58"/>
      <c r="V193" s="131"/>
      <c r="W193" s="58"/>
      <c r="X193" s="131"/>
      <c r="Y193" s="58"/>
      <c r="Z193" s="131"/>
      <c r="AA193" s="89"/>
    </row>
    <row r="194" spans="1:27" x14ac:dyDescent="0.3">
      <c r="A194" s="223" t="s">
        <v>770</v>
      </c>
      <c r="B194" s="194" t="s">
        <v>972</v>
      </c>
      <c r="C194" s="19" t="s">
        <v>973</v>
      </c>
      <c r="D194" s="95"/>
      <c r="E194" s="286"/>
      <c r="F194" s="292"/>
      <c r="G194" s="56"/>
      <c r="H194" s="57"/>
      <c r="I194" s="57"/>
      <c r="J194" s="131"/>
      <c r="K194" s="20"/>
      <c r="L194" s="330"/>
      <c r="M194" s="107"/>
      <c r="N194" s="107"/>
      <c r="O194" s="87"/>
      <c r="P194" s="150"/>
      <c r="Q194" s="58"/>
      <c r="R194" s="131"/>
      <c r="S194" s="58"/>
      <c r="T194" s="131"/>
      <c r="U194" s="58"/>
      <c r="V194" s="131"/>
      <c r="W194" s="58"/>
      <c r="X194" s="131"/>
      <c r="Y194" s="58"/>
      <c r="Z194" s="131"/>
      <c r="AA194" s="89"/>
    </row>
    <row r="195" spans="1:27" x14ac:dyDescent="0.3">
      <c r="A195" s="223" t="s">
        <v>770</v>
      </c>
      <c r="B195" s="194" t="s">
        <v>974</v>
      </c>
      <c r="C195" s="19" t="s">
        <v>975</v>
      </c>
      <c r="D195" s="95"/>
      <c r="E195" s="286"/>
      <c r="F195" s="292"/>
      <c r="G195" s="56"/>
      <c r="H195" s="57"/>
      <c r="I195" s="57"/>
      <c r="J195" s="131"/>
      <c r="K195" s="20"/>
      <c r="L195" s="330"/>
      <c r="M195" s="107"/>
      <c r="N195" s="107"/>
      <c r="O195" s="87"/>
      <c r="P195" s="150"/>
      <c r="Q195" s="58"/>
      <c r="R195" s="131"/>
      <c r="S195" s="58"/>
      <c r="T195" s="131"/>
      <c r="U195" s="58"/>
      <c r="V195" s="131"/>
      <c r="W195" s="58"/>
      <c r="X195" s="131"/>
      <c r="Y195" s="58"/>
      <c r="Z195" s="131"/>
      <c r="AA195" s="89"/>
    </row>
    <row r="196" spans="1:27" x14ac:dyDescent="0.3">
      <c r="A196" s="223" t="s">
        <v>770</v>
      </c>
      <c r="B196" s="194" t="s">
        <v>976</v>
      </c>
      <c r="C196" s="19" t="s">
        <v>977</v>
      </c>
      <c r="D196" s="95"/>
      <c r="E196" s="286"/>
      <c r="F196" s="292"/>
      <c r="G196" s="56"/>
      <c r="H196" s="57"/>
      <c r="I196" s="57"/>
      <c r="J196" s="131"/>
      <c r="K196" s="20"/>
      <c r="L196" s="330"/>
      <c r="M196" s="107"/>
      <c r="N196" s="107"/>
      <c r="O196" s="87"/>
      <c r="P196" s="150"/>
      <c r="Q196" s="58"/>
      <c r="R196" s="131"/>
      <c r="S196" s="58"/>
      <c r="T196" s="131"/>
      <c r="U196" s="58"/>
      <c r="V196" s="131"/>
      <c r="W196" s="58"/>
      <c r="X196" s="131"/>
      <c r="Y196" s="58"/>
      <c r="Z196" s="131"/>
      <c r="AA196" s="89"/>
    </row>
    <row r="197" spans="1:27" x14ac:dyDescent="0.3">
      <c r="A197" s="223" t="s">
        <v>770</v>
      </c>
      <c r="B197" s="194" t="s">
        <v>978</v>
      </c>
      <c r="C197" s="19" t="s">
        <v>979</v>
      </c>
      <c r="D197" s="95"/>
      <c r="E197" s="286"/>
      <c r="F197" s="292"/>
      <c r="G197" s="56"/>
      <c r="H197" s="57"/>
      <c r="I197" s="57"/>
      <c r="J197" s="131"/>
      <c r="K197" s="20"/>
      <c r="L197" s="330"/>
      <c r="M197" s="107"/>
      <c r="N197" s="107"/>
      <c r="O197" s="87"/>
      <c r="P197" s="150"/>
      <c r="Q197" s="58"/>
      <c r="R197" s="131"/>
      <c r="S197" s="58"/>
      <c r="T197" s="131"/>
      <c r="U197" s="58"/>
      <c r="V197" s="131"/>
      <c r="W197" s="58"/>
      <c r="X197" s="131"/>
      <c r="Y197" s="58"/>
      <c r="Z197" s="131"/>
      <c r="AA197" s="89"/>
    </row>
    <row r="198" spans="1:27" x14ac:dyDescent="0.3">
      <c r="A198" s="223" t="s">
        <v>770</v>
      </c>
      <c r="B198" s="194" t="s">
        <v>980</v>
      </c>
      <c r="C198" s="19" t="s">
        <v>981</v>
      </c>
      <c r="D198" s="95"/>
      <c r="E198" s="286"/>
      <c r="F198" s="292"/>
      <c r="G198" s="56"/>
      <c r="H198" s="57"/>
      <c r="I198" s="57"/>
      <c r="J198" s="131"/>
      <c r="K198" s="20"/>
      <c r="L198" s="330"/>
      <c r="M198" s="107"/>
      <c r="N198" s="107"/>
      <c r="O198" s="87"/>
      <c r="P198" s="150"/>
      <c r="Q198" s="58"/>
      <c r="R198" s="131"/>
      <c r="S198" s="58"/>
      <c r="T198" s="131"/>
      <c r="U198" s="58"/>
      <c r="V198" s="131"/>
      <c r="W198" s="58"/>
      <c r="X198" s="131"/>
      <c r="Y198" s="58"/>
      <c r="Z198" s="131"/>
      <c r="AA198" s="89"/>
    </row>
    <row r="199" spans="1:27" x14ac:dyDescent="0.3">
      <c r="A199" s="223" t="s">
        <v>770</v>
      </c>
      <c r="B199" s="194" t="s">
        <v>982</v>
      </c>
      <c r="C199" s="19" t="s">
        <v>983</v>
      </c>
      <c r="D199" s="95"/>
      <c r="E199" s="286"/>
      <c r="F199" s="292"/>
      <c r="G199" s="56"/>
      <c r="H199" s="57"/>
      <c r="I199" s="57"/>
      <c r="J199" s="131"/>
      <c r="K199" s="20"/>
      <c r="L199" s="330"/>
      <c r="M199" s="107"/>
      <c r="N199" s="107"/>
      <c r="O199" s="87"/>
      <c r="P199" s="150"/>
      <c r="Q199" s="58"/>
      <c r="R199" s="131"/>
      <c r="S199" s="58"/>
      <c r="T199" s="131"/>
      <c r="U199" s="58"/>
      <c r="V199" s="131"/>
      <c r="W199" s="58"/>
      <c r="X199" s="131"/>
      <c r="Y199" s="58"/>
      <c r="Z199" s="131"/>
      <c r="AA199" s="89"/>
    </row>
    <row r="200" spans="1:27" x14ac:dyDescent="0.3">
      <c r="A200" s="223" t="s">
        <v>770</v>
      </c>
      <c r="B200" s="194" t="s">
        <v>984</v>
      </c>
      <c r="C200" s="19" t="s">
        <v>973</v>
      </c>
      <c r="D200" s="95"/>
      <c r="E200" s="286"/>
      <c r="F200" s="292"/>
      <c r="G200" s="56"/>
      <c r="H200" s="57"/>
      <c r="I200" s="57"/>
      <c r="J200" s="131"/>
      <c r="K200" s="20"/>
      <c r="L200" s="330"/>
      <c r="M200" s="107"/>
      <c r="N200" s="107"/>
      <c r="O200" s="87"/>
      <c r="P200" s="150"/>
      <c r="Q200" s="58"/>
      <c r="R200" s="131"/>
      <c r="S200" s="58"/>
      <c r="T200" s="131"/>
      <c r="U200" s="58"/>
      <c r="V200" s="131"/>
      <c r="W200" s="58"/>
      <c r="X200" s="131"/>
      <c r="Y200" s="58"/>
      <c r="Z200" s="131"/>
      <c r="AA200" s="89"/>
    </row>
    <row r="201" spans="1:27" x14ac:dyDescent="0.3">
      <c r="A201" s="223" t="s">
        <v>770</v>
      </c>
      <c r="B201" s="194" t="s">
        <v>985</v>
      </c>
      <c r="C201" s="19" t="s">
        <v>977</v>
      </c>
      <c r="D201" s="95"/>
      <c r="E201" s="286"/>
      <c r="F201" s="292"/>
      <c r="G201" s="56"/>
      <c r="H201" s="57"/>
      <c r="I201" s="57"/>
      <c r="J201" s="131"/>
      <c r="K201" s="20"/>
      <c r="L201" s="330"/>
      <c r="M201" s="107"/>
      <c r="N201" s="107"/>
      <c r="O201" s="87"/>
      <c r="P201" s="150"/>
      <c r="Q201" s="58"/>
      <c r="R201" s="131"/>
      <c r="S201" s="58"/>
      <c r="T201" s="131"/>
      <c r="U201" s="58"/>
      <c r="V201" s="131"/>
      <c r="W201" s="58"/>
      <c r="X201" s="131"/>
      <c r="Y201" s="58"/>
      <c r="Z201" s="131"/>
      <c r="AA201" s="89"/>
    </row>
    <row r="202" spans="1:27" x14ac:dyDescent="0.3">
      <c r="A202" s="223" t="s">
        <v>770</v>
      </c>
      <c r="B202" s="194" t="s">
        <v>986</v>
      </c>
      <c r="C202" s="19" t="s">
        <v>979</v>
      </c>
      <c r="D202" s="95"/>
      <c r="E202" s="286"/>
      <c r="F202" s="292"/>
      <c r="G202" s="56"/>
      <c r="H202" s="57"/>
      <c r="I202" s="57"/>
      <c r="J202" s="131"/>
      <c r="K202" s="20"/>
      <c r="L202" s="330"/>
      <c r="M202" s="107"/>
      <c r="N202" s="107"/>
      <c r="O202" s="87"/>
      <c r="P202" s="150"/>
      <c r="Q202" s="58"/>
      <c r="R202" s="131"/>
      <c r="S202" s="58"/>
      <c r="T202" s="131"/>
      <c r="U202" s="58"/>
      <c r="V202" s="131"/>
      <c r="W202" s="58"/>
      <c r="X202" s="131"/>
      <c r="Y202" s="58"/>
      <c r="Z202" s="131"/>
      <c r="AA202" s="89"/>
    </row>
    <row r="203" spans="1:27" x14ac:dyDescent="0.3">
      <c r="A203" s="223" t="s">
        <v>770</v>
      </c>
      <c r="B203" s="194" t="s">
        <v>987</v>
      </c>
      <c r="C203" s="19" t="s">
        <v>981</v>
      </c>
      <c r="D203" s="95"/>
      <c r="E203" s="286"/>
      <c r="F203" s="292"/>
      <c r="G203" s="56"/>
      <c r="H203" s="57"/>
      <c r="I203" s="57"/>
      <c r="J203" s="131"/>
      <c r="K203" s="20"/>
      <c r="L203" s="330"/>
      <c r="M203" s="107"/>
      <c r="N203" s="107"/>
      <c r="O203" s="87"/>
      <c r="P203" s="150"/>
      <c r="Q203" s="58"/>
      <c r="R203" s="131"/>
      <c r="S203" s="58"/>
      <c r="T203" s="131"/>
      <c r="U203" s="58"/>
      <c r="V203" s="131"/>
      <c r="W203" s="58"/>
      <c r="X203" s="131"/>
      <c r="Y203" s="58"/>
      <c r="Z203" s="131"/>
      <c r="AA203" s="89"/>
    </row>
    <row r="204" spans="1:27" x14ac:dyDescent="0.3">
      <c r="A204" s="223" t="s">
        <v>770</v>
      </c>
      <c r="B204" s="194" t="s">
        <v>988</v>
      </c>
      <c r="C204" s="19" t="s">
        <v>983</v>
      </c>
      <c r="D204" s="95"/>
      <c r="E204" s="286"/>
      <c r="F204" s="292"/>
      <c r="G204" s="56"/>
      <c r="H204" s="57"/>
      <c r="I204" s="57"/>
      <c r="J204" s="131"/>
      <c r="K204" s="20"/>
      <c r="L204" s="330"/>
      <c r="M204" s="107"/>
      <c r="N204" s="107"/>
      <c r="O204" s="87"/>
      <c r="P204" s="150"/>
      <c r="Q204" s="58"/>
      <c r="R204" s="131"/>
      <c r="S204" s="58"/>
      <c r="T204" s="131"/>
      <c r="U204" s="58"/>
      <c r="V204" s="131"/>
      <c r="W204" s="58"/>
      <c r="X204" s="131"/>
      <c r="Y204" s="58"/>
      <c r="Z204" s="131"/>
      <c r="AA204" s="89"/>
    </row>
    <row r="205" spans="1:27" x14ac:dyDescent="0.3">
      <c r="A205" s="223" t="s">
        <v>770</v>
      </c>
      <c r="B205" s="194" t="s">
        <v>989</v>
      </c>
      <c r="C205" s="19" t="s">
        <v>990</v>
      </c>
      <c r="D205" s="95"/>
      <c r="E205" s="286"/>
      <c r="F205" s="292"/>
      <c r="G205" s="56"/>
      <c r="H205" s="57"/>
      <c r="I205" s="57"/>
      <c r="J205" s="131"/>
      <c r="K205" s="20"/>
      <c r="L205" s="330"/>
      <c r="M205" s="107"/>
      <c r="N205" s="107"/>
      <c r="O205" s="87"/>
      <c r="P205" s="150"/>
      <c r="Q205" s="58"/>
      <c r="R205" s="131"/>
      <c r="S205" s="58"/>
      <c r="T205" s="131"/>
      <c r="U205" s="58"/>
      <c r="V205" s="131"/>
      <c r="W205" s="58"/>
      <c r="X205" s="131"/>
      <c r="Y205" s="58"/>
      <c r="Z205" s="131"/>
      <c r="AA205" s="89"/>
    </row>
    <row r="206" spans="1:27" x14ac:dyDescent="0.3">
      <c r="A206" s="223" t="s">
        <v>770</v>
      </c>
      <c r="B206" s="194" t="s">
        <v>991</v>
      </c>
      <c r="C206" s="19" t="s">
        <v>992</v>
      </c>
      <c r="D206" s="95"/>
      <c r="E206" s="286"/>
      <c r="F206" s="292"/>
      <c r="G206" s="56"/>
      <c r="H206" s="57"/>
      <c r="I206" s="57"/>
      <c r="J206" s="131"/>
      <c r="K206" s="20"/>
      <c r="L206" s="330"/>
      <c r="M206" s="107"/>
      <c r="N206" s="107"/>
      <c r="O206" s="87"/>
      <c r="P206" s="150"/>
      <c r="Q206" s="58"/>
      <c r="R206" s="131"/>
      <c r="S206" s="58"/>
      <c r="T206" s="131"/>
      <c r="U206" s="58"/>
      <c r="V206" s="131"/>
      <c r="W206" s="58"/>
      <c r="X206" s="131"/>
      <c r="Y206" s="58"/>
      <c r="Z206" s="131"/>
      <c r="AA206" s="89"/>
    </row>
    <row r="207" spans="1:27" x14ac:dyDescent="0.3">
      <c r="A207" s="223" t="s">
        <v>770</v>
      </c>
      <c r="B207" s="194" t="s">
        <v>993</v>
      </c>
      <c r="C207" s="19" t="s">
        <v>994</v>
      </c>
      <c r="D207" s="95"/>
      <c r="E207" s="286"/>
      <c r="F207" s="292"/>
      <c r="G207" s="56"/>
      <c r="H207" s="57"/>
      <c r="I207" s="57"/>
      <c r="J207" s="131"/>
      <c r="K207" s="20"/>
      <c r="L207" s="330"/>
      <c r="M207" s="107"/>
      <c r="N207" s="107"/>
      <c r="O207" s="87"/>
      <c r="P207" s="150"/>
      <c r="Q207" s="58"/>
      <c r="R207" s="131"/>
      <c r="S207" s="58"/>
      <c r="T207" s="131"/>
      <c r="U207" s="58"/>
      <c r="V207" s="131"/>
      <c r="W207" s="58"/>
      <c r="X207" s="131"/>
      <c r="Y207" s="58"/>
      <c r="Z207" s="131"/>
      <c r="AA207" s="89"/>
    </row>
    <row r="208" spans="1:27" x14ac:dyDescent="0.3">
      <c r="A208" s="223" t="s">
        <v>770</v>
      </c>
      <c r="B208" s="194" t="s">
        <v>995</v>
      </c>
      <c r="C208" s="19" t="s">
        <v>996</v>
      </c>
      <c r="D208" s="95"/>
      <c r="E208" s="286"/>
      <c r="F208" s="292"/>
      <c r="G208" s="56"/>
      <c r="H208" s="57"/>
      <c r="I208" s="57"/>
      <c r="J208" s="131"/>
      <c r="K208" s="20"/>
      <c r="L208" s="330"/>
      <c r="M208" s="107"/>
      <c r="N208" s="107"/>
      <c r="O208" s="87"/>
      <c r="P208" s="150"/>
      <c r="Q208" s="58"/>
      <c r="R208" s="131"/>
      <c r="S208" s="58"/>
      <c r="T208" s="131"/>
      <c r="U208" s="58"/>
      <c r="V208" s="131"/>
      <c r="W208" s="58"/>
      <c r="X208" s="131"/>
      <c r="Y208" s="58"/>
      <c r="Z208" s="131"/>
      <c r="AA208" s="89"/>
    </row>
    <row r="209" spans="1:27" x14ac:dyDescent="0.3">
      <c r="A209" s="223" t="s">
        <v>770</v>
      </c>
      <c r="B209" s="194" t="s">
        <v>997</v>
      </c>
      <c r="C209" s="19" t="s">
        <v>998</v>
      </c>
      <c r="D209" s="95"/>
      <c r="E209" s="286"/>
      <c r="F209" s="292"/>
      <c r="G209" s="56"/>
      <c r="H209" s="57"/>
      <c r="I209" s="57"/>
      <c r="J209" s="131"/>
      <c r="K209" s="20"/>
      <c r="L209" s="330"/>
      <c r="M209" s="107"/>
      <c r="N209" s="107"/>
      <c r="O209" s="87"/>
      <c r="P209" s="150"/>
      <c r="Q209" s="58"/>
      <c r="R209" s="131"/>
      <c r="S209" s="58"/>
      <c r="T209" s="131"/>
      <c r="U209" s="58"/>
      <c r="V209" s="131"/>
      <c r="W209" s="58"/>
      <c r="X209" s="131"/>
      <c r="Y209" s="58"/>
      <c r="Z209" s="131"/>
      <c r="AA209" s="89"/>
    </row>
    <row r="210" spans="1:27" x14ac:dyDescent="0.3">
      <c r="A210" s="223" t="s">
        <v>770</v>
      </c>
      <c r="B210" s="194" t="s">
        <v>999</v>
      </c>
      <c r="C210" s="19" t="s">
        <v>1000</v>
      </c>
      <c r="D210" s="95"/>
      <c r="E210" s="286"/>
      <c r="F210" s="292"/>
      <c r="G210" s="56"/>
      <c r="H210" s="57"/>
      <c r="I210" s="57"/>
      <c r="J210" s="131"/>
      <c r="K210" s="20"/>
      <c r="L210" s="330"/>
      <c r="M210" s="107"/>
      <c r="N210" s="107"/>
      <c r="O210" s="87"/>
      <c r="P210" s="150"/>
      <c r="Q210" s="58"/>
      <c r="R210" s="131"/>
      <c r="S210" s="58"/>
      <c r="T210" s="131"/>
      <c r="U210" s="58"/>
      <c r="V210" s="131"/>
      <c r="W210" s="58"/>
      <c r="X210" s="131"/>
      <c r="Y210" s="58"/>
      <c r="Z210" s="131"/>
      <c r="AA210" s="89"/>
    </row>
    <row r="211" spans="1:27" x14ac:dyDescent="0.3">
      <c r="A211" s="223" t="s">
        <v>770</v>
      </c>
      <c r="B211" s="194" t="s">
        <v>1001</v>
      </c>
      <c r="C211" s="19" t="s">
        <v>1002</v>
      </c>
      <c r="D211" s="95"/>
      <c r="E211" s="286"/>
      <c r="F211" s="292"/>
      <c r="G211" s="56"/>
      <c r="H211" s="57"/>
      <c r="I211" s="57"/>
      <c r="J211" s="131"/>
      <c r="K211" s="20"/>
      <c r="L211" s="330"/>
      <c r="M211" s="107"/>
      <c r="N211" s="107"/>
      <c r="O211" s="87"/>
      <c r="P211" s="150"/>
      <c r="Q211" s="58"/>
      <c r="R211" s="131"/>
      <c r="S211" s="58"/>
      <c r="T211" s="131"/>
      <c r="U211" s="58"/>
      <c r="V211" s="131"/>
      <c r="W211" s="58"/>
      <c r="X211" s="131"/>
      <c r="Y211" s="58"/>
      <c r="Z211" s="131"/>
      <c r="AA211" s="89"/>
    </row>
    <row r="212" spans="1:27" x14ac:dyDescent="0.3">
      <c r="A212" s="223" t="s">
        <v>770</v>
      </c>
      <c r="B212" s="194" t="s">
        <v>1003</v>
      </c>
      <c r="C212" s="19" t="s">
        <v>1004</v>
      </c>
      <c r="D212" s="95"/>
      <c r="E212" s="286"/>
      <c r="F212" s="292"/>
      <c r="G212" s="56"/>
      <c r="H212" s="57"/>
      <c r="I212" s="57"/>
      <c r="J212" s="131"/>
      <c r="K212" s="20"/>
      <c r="L212" s="330"/>
      <c r="M212" s="107"/>
      <c r="N212" s="107"/>
      <c r="O212" s="87"/>
      <c r="P212" s="150"/>
      <c r="Q212" s="58"/>
      <c r="R212" s="131"/>
      <c r="S212" s="58"/>
      <c r="T212" s="131"/>
      <c r="U212" s="58"/>
      <c r="V212" s="131"/>
      <c r="W212" s="58"/>
      <c r="X212" s="131"/>
      <c r="Y212" s="58"/>
      <c r="Z212" s="131"/>
      <c r="AA212" s="89"/>
    </row>
    <row r="213" spans="1:27" x14ac:dyDescent="0.3">
      <c r="A213" s="223" t="s">
        <v>770</v>
      </c>
      <c r="B213" s="194" t="s">
        <v>1005</v>
      </c>
      <c r="C213" s="19" t="s">
        <v>1006</v>
      </c>
      <c r="D213" s="95"/>
      <c r="E213" s="286"/>
      <c r="F213" s="292"/>
      <c r="G213" s="56"/>
      <c r="H213" s="57"/>
      <c r="I213" s="57"/>
      <c r="J213" s="131"/>
      <c r="K213" s="20"/>
      <c r="L213" s="330"/>
      <c r="M213" s="107"/>
      <c r="N213" s="107"/>
      <c r="O213" s="87"/>
      <c r="P213" s="150"/>
      <c r="Q213" s="58"/>
      <c r="R213" s="131"/>
      <c r="S213" s="58"/>
      <c r="T213" s="131"/>
      <c r="U213" s="58"/>
      <c r="V213" s="131"/>
      <c r="W213" s="58"/>
      <c r="X213" s="131"/>
      <c r="Y213" s="58"/>
      <c r="Z213" s="131"/>
      <c r="AA213" s="89"/>
    </row>
    <row r="214" spans="1:27" x14ac:dyDescent="0.3">
      <c r="A214" s="223" t="s">
        <v>770</v>
      </c>
      <c r="B214" s="194" t="s">
        <v>1007</v>
      </c>
      <c r="C214" s="19" t="s">
        <v>1008</v>
      </c>
      <c r="D214" s="95"/>
      <c r="E214" s="286"/>
      <c r="F214" s="292"/>
      <c r="G214" s="56"/>
      <c r="H214" s="57"/>
      <c r="I214" s="57"/>
      <c r="J214" s="131"/>
      <c r="K214" s="20"/>
      <c r="L214" s="330"/>
      <c r="M214" s="107"/>
      <c r="N214" s="107"/>
      <c r="O214" s="87"/>
      <c r="P214" s="150"/>
      <c r="Q214" s="58"/>
      <c r="R214" s="131"/>
      <c r="S214" s="58"/>
      <c r="T214" s="131"/>
      <c r="U214" s="58"/>
      <c r="V214" s="131"/>
      <c r="W214" s="58"/>
      <c r="X214" s="131"/>
      <c r="Y214" s="58"/>
      <c r="Z214" s="131"/>
      <c r="AA214" s="89"/>
    </row>
    <row r="215" spans="1:27" x14ac:dyDescent="0.3">
      <c r="A215" s="223" t="s">
        <v>770</v>
      </c>
      <c r="B215" s="194" t="s">
        <v>1009</v>
      </c>
      <c r="C215" s="19" t="s">
        <v>1010</v>
      </c>
      <c r="D215" s="95"/>
      <c r="E215" s="286"/>
      <c r="F215" s="292"/>
      <c r="G215" s="56"/>
      <c r="H215" s="57"/>
      <c r="I215" s="57"/>
      <c r="J215" s="131"/>
      <c r="K215" s="20"/>
      <c r="L215" s="330"/>
      <c r="M215" s="107"/>
      <c r="N215" s="107"/>
      <c r="O215" s="87"/>
      <c r="P215" s="150"/>
      <c r="Q215" s="58"/>
      <c r="R215" s="131"/>
      <c r="S215" s="58"/>
      <c r="T215" s="131"/>
      <c r="U215" s="58"/>
      <c r="V215" s="131"/>
      <c r="W215" s="58"/>
      <c r="X215" s="131"/>
      <c r="Y215" s="58"/>
      <c r="Z215" s="131"/>
      <c r="AA215" s="89"/>
    </row>
    <row r="216" spans="1:27" x14ac:dyDescent="0.3">
      <c r="A216" s="223" t="s">
        <v>770</v>
      </c>
      <c r="B216" s="194" t="s">
        <v>1011</v>
      </c>
      <c r="C216" s="19" t="s">
        <v>1012</v>
      </c>
      <c r="D216" s="95"/>
      <c r="E216" s="286"/>
      <c r="F216" s="292"/>
      <c r="G216" s="56"/>
      <c r="H216" s="57"/>
      <c r="I216" s="57"/>
      <c r="J216" s="131"/>
      <c r="K216" s="20"/>
      <c r="L216" s="330"/>
      <c r="M216" s="107"/>
      <c r="N216" s="107"/>
      <c r="O216" s="87"/>
      <c r="P216" s="150"/>
      <c r="Q216" s="58"/>
      <c r="R216" s="131"/>
      <c r="S216" s="58"/>
      <c r="T216" s="131"/>
      <c r="U216" s="58"/>
      <c r="V216" s="131"/>
      <c r="W216" s="58"/>
      <c r="X216" s="131"/>
      <c r="Y216" s="58"/>
      <c r="Z216" s="131"/>
      <c r="AA216" s="89"/>
    </row>
    <row r="217" spans="1:27" x14ac:dyDescent="0.3">
      <c r="A217" s="223" t="s">
        <v>770</v>
      </c>
      <c r="B217" s="194" t="s">
        <v>1013</v>
      </c>
      <c r="C217" s="19" t="s">
        <v>1014</v>
      </c>
      <c r="D217" s="95"/>
      <c r="E217" s="286"/>
      <c r="F217" s="292"/>
      <c r="G217" s="56"/>
      <c r="H217" s="57"/>
      <c r="I217" s="57"/>
      <c r="J217" s="131"/>
      <c r="K217" s="20"/>
      <c r="L217" s="330"/>
      <c r="M217" s="107"/>
      <c r="N217" s="107"/>
      <c r="O217" s="87"/>
      <c r="P217" s="150"/>
      <c r="Q217" s="58"/>
      <c r="R217" s="131"/>
      <c r="S217" s="58"/>
      <c r="T217" s="131"/>
      <c r="U217" s="58"/>
      <c r="V217" s="131"/>
      <c r="W217" s="58"/>
      <c r="X217" s="131"/>
      <c r="Y217" s="58"/>
      <c r="Z217" s="131"/>
      <c r="AA217" s="89"/>
    </row>
    <row r="218" spans="1:27" x14ac:dyDescent="0.3">
      <c r="A218" s="223" t="s">
        <v>770</v>
      </c>
      <c r="B218" s="194" t="s">
        <v>1015</v>
      </c>
      <c r="C218" s="19" t="s">
        <v>1016</v>
      </c>
      <c r="D218" s="95"/>
      <c r="E218" s="286"/>
      <c r="F218" s="292"/>
      <c r="G218" s="56"/>
      <c r="H218" s="57"/>
      <c r="I218" s="57"/>
      <c r="J218" s="131"/>
      <c r="K218" s="20"/>
      <c r="L218" s="330"/>
      <c r="M218" s="107"/>
      <c r="N218" s="107"/>
      <c r="O218" s="87"/>
      <c r="P218" s="150"/>
      <c r="Q218" s="58"/>
      <c r="R218" s="131"/>
      <c r="S218" s="58"/>
      <c r="T218" s="131"/>
      <c r="U218" s="58"/>
      <c r="V218" s="131"/>
      <c r="W218" s="58"/>
      <c r="X218" s="131"/>
      <c r="Y218" s="58"/>
      <c r="Z218" s="131"/>
      <c r="AA218" s="89"/>
    </row>
    <row r="219" spans="1:27" x14ac:dyDescent="0.3">
      <c r="A219" s="223" t="s">
        <v>770</v>
      </c>
      <c r="B219" s="194" t="s">
        <v>1017</v>
      </c>
      <c r="C219" s="19" t="s">
        <v>1018</v>
      </c>
      <c r="D219" s="95"/>
      <c r="E219" s="286"/>
      <c r="F219" s="292"/>
      <c r="G219" s="56"/>
      <c r="H219" s="57"/>
      <c r="I219" s="57"/>
      <c r="J219" s="131"/>
      <c r="K219" s="20"/>
      <c r="L219" s="330"/>
      <c r="M219" s="107"/>
      <c r="N219" s="107"/>
      <c r="O219" s="87"/>
      <c r="P219" s="150"/>
      <c r="Q219" s="58"/>
      <c r="R219" s="131"/>
      <c r="S219" s="58"/>
      <c r="T219" s="131"/>
      <c r="U219" s="58"/>
      <c r="V219" s="131"/>
      <c r="W219" s="58"/>
      <c r="X219" s="131"/>
      <c r="Y219" s="58"/>
      <c r="Z219" s="131"/>
      <c r="AA219" s="89"/>
    </row>
    <row r="220" spans="1:27" x14ac:dyDescent="0.3">
      <c r="A220" s="223" t="s">
        <v>770</v>
      </c>
      <c r="B220" s="194" t="s">
        <v>1019</v>
      </c>
      <c r="C220" s="19" t="s">
        <v>1020</v>
      </c>
      <c r="D220" s="95"/>
      <c r="E220" s="286"/>
      <c r="F220" s="292"/>
      <c r="G220" s="56"/>
      <c r="H220" s="57"/>
      <c r="I220" s="57"/>
      <c r="J220" s="131"/>
      <c r="K220" s="20"/>
      <c r="L220" s="330"/>
      <c r="M220" s="107"/>
      <c r="N220" s="107"/>
      <c r="O220" s="87"/>
      <c r="P220" s="150"/>
      <c r="Q220" s="58"/>
      <c r="R220" s="131"/>
      <c r="S220" s="58"/>
      <c r="T220" s="131"/>
      <c r="U220" s="58"/>
      <c r="V220" s="131"/>
      <c r="W220" s="58"/>
      <c r="X220" s="131"/>
      <c r="Y220" s="58"/>
      <c r="Z220" s="131"/>
      <c r="AA220" s="89"/>
    </row>
    <row r="221" spans="1:27" x14ac:dyDescent="0.3">
      <c r="A221" s="223" t="s">
        <v>770</v>
      </c>
      <c r="B221" s="194" t="s">
        <v>1021</v>
      </c>
      <c r="C221" s="19" t="s">
        <v>1022</v>
      </c>
      <c r="D221" s="95"/>
      <c r="E221" s="286"/>
      <c r="F221" s="292"/>
      <c r="G221" s="56"/>
      <c r="H221" s="57"/>
      <c r="I221" s="57"/>
      <c r="J221" s="131"/>
      <c r="K221" s="20"/>
      <c r="L221" s="330"/>
      <c r="M221" s="107"/>
      <c r="N221" s="107"/>
      <c r="O221" s="87"/>
      <c r="P221" s="150"/>
      <c r="Q221" s="58"/>
      <c r="R221" s="131"/>
      <c r="S221" s="58"/>
      <c r="T221" s="131"/>
      <c r="U221" s="58"/>
      <c r="V221" s="131"/>
      <c r="W221" s="58"/>
      <c r="X221" s="131"/>
      <c r="Y221" s="58"/>
      <c r="Z221" s="131"/>
      <c r="AA221" s="89"/>
    </row>
    <row r="222" spans="1:27" x14ac:dyDescent="0.3">
      <c r="A222" s="223" t="s">
        <v>770</v>
      </c>
      <c r="B222" s="194" t="s">
        <v>1023</v>
      </c>
      <c r="C222" s="19" t="s">
        <v>1024</v>
      </c>
      <c r="D222" s="95"/>
      <c r="E222" s="286"/>
      <c r="F222" s="292"/>
      <c r="G222" s="56"/>
      <c r="H222" s="57"/>
      <c r="I222" s="57"/>
      <c r="J222" s="131"/>
      <c r="K222" s="20"/>
      <c r="L222" s="330"/>
      <c r="M222" s="107"/>
      <c r="N222" s="107"/>
      <c r="O222" s="87"/>
      <c r="P222" s="150"/>
      <c r="Q222" s="58"/>
      <c r="R222" s="131"/>
      <c r="S222" s="58"/>
      <c r="T222" s="131"/>
      <c r="U222" s="58"/>
      <c r="V222" s="131"/>
      <c r="W222" s="58"/>
      <c r="X222" s="131"/>
      <c r="Y222" s="58"/>
      <c r="Z222" s="131"/>
      <c r="AA222" s="89"/>
    </row>
    <row r="223" spans="1:27" x14ac:dyDescent="0.3">
      <c r="A223" s="223" t="s">
        <v>770</v>
      </c>
      <c r="B223" s="194" t="s">
        <v>1025</v>
      </c>
      <c r="C223" s="19" t="s">
        <v>1026</v>
      </c>
      <c r="D223" s="95"/>
      <c r="E223" s="286"/>
      <c r="F223" s="292"/>
      <c r="G223" s="56"/>
      <c r="H223" s="57"/>
      <c r="I223" s="57"/>
      <c r="J223" s="131"/>
      <c r="K223" s="20"/>
      <c r="L223" s="330"/>
      <c r="M223" s="107"/>
      <c r="N223" s="107"/>
      <c r="O223" s="87"/>
      <c r="P223" s="150"/>
      <c r="Q223" s="58"/>
      <c r="R223" s="131"/>
      <c r="S223" s="58"/>
      <c r="T223" s="131"/>
      <c r="U223" s="58"/>
      <c r="V223" s="131"/>
      <c r="W223" s="58"/>
      <c r="X223" s="131"/>
      <c r="Y223" s="58"/>
      <c r="Z223" s="131"/>
      <c r="AA223" s="89"/>
    </row>
    <row r="224" spans="1:27" x14ac:dyDescent="0.3">
      <c r="A224" s="223" t="s">
        <v>770</v>
      </c>
      <c r="B224" s="194" t="s">
        <v>1027</v>
      </c>
      <c r="C224" s="19" t="s">
        <v>1028</v>
      </c>
      <c r="D224" s="95"/>
      <c r="E224" s="286"/>
      <c r="F224" s="292"/>
      <c r="G224" s="56"/>
      <c r="H224" s="57"/>
      <c r="I224" s="57"/>
      <c r="J224" s="131"/>
      <c r="K224" s="20"/>
      <c r="L224" s="330"/>
      <c r="M224" s="107"/>
      <c r="N224" s="107"/>
      <c r="O224" s="87"/>
      <c r="P224" s="150"/>
      <c r="Q224" s="58"/>
      <c r="R224" s="131"/>
      <c r="S224" s="58"/>
      <c r="T224" s="131"/>
      <c r="U224" s="58"/>
      <c r="V224" s="131"/>
      <c r="W224" s="58"/>
      <c r="X224" s="131"/>
      <c r="Y224" s="58"/>
      <c r="Z224" s="131"/>
      <c r="AA224" s="89"/>
    </row>
    <row r="225" spans="1:27" x14ac:dyDescent="0.3">
      <c r="A225" s="223" t="s">
        <v>770</v>
      </c>
      <c r="B225" s="194" t="s">
        <v>1029</v>
      </c>
      <c r="C225" s="19" t="s">
        <v>1030</v>
      </c>
      <c r="D225" s="95"/>
      <c r="E225" s="286"/>
      <c r="F225" s="292"/>
      <c r="G225" s="56"/>
      <c r="H225" s="57"/>
      <c r="I225" s="57"/>
      <c r="J225" s="131"/>
      <c r="K225" s="20"/>
      <c r="L225" s="330"/>
      <c r="M225" s="107"/>
      <c r="N225" s="107"/>
      <c r="O225" s="87"/>
      <c r="P225" s="150"/>
      <c r="Q225" s="58"/>
      <c r="R225" s="131"/>
      <c r="S225" s="58"/>
      <c r="T225" s="131"/>
      <c r="U225" s="58"/>
      <c r="V225" s="131"/>
      <c r="W225" s="58"/>
      <c r="X225" s="131"/>
      <c r="Y225" s="58"/>
      <c r="Z225" s="131"/>
      <c r="AA225" s="89"/>
    </row>
    <row r="226" spans="1:27" x14ac:dyDescent="0.3">
      <c r="A226" s="223" t="s">
        <v>770</v>
      </c>
      <c r="B226" s="194" t="s">
        <v>1031</v>
      </c>
      <c r="C226" s="19" t="s">
        <v>1032</v>
      </c>
      <c r="D226" s="95"/>
      <c r="E226" s="286"/>
      <c r="F226" s="292"/>
      <c r="G226" s="56"/>
      <c r="H226" s="57"/>
      <c r="I226" s="57"/>
      <c r="J226" s="131"/>
      <c r="K226" s="20"/>
      <c r="L226" s="330"/>
      <c r="M226" s="107"/>
      <c r="N226" s="107"/>
      <c r="O226" s="87"/>
      <c r="P226" s="150"/>
      <c r="Q226" s="58"/>
      <c r="R226" s="131"/>
      <c r="S226" s="58"/>
      <c r="T226" s="131"/>
      <c r="U226" s="58"/>
      <c r="V226" s="131"/>
      <c r="W226" s="58"/>
      <c r="X226" s="131"/>
      <c r="Y226" s="58"/>
      <c r="Z226" s="131"/>
      <c r="AA226" s="89"/>
    </row>
    <row r="227" spans="1:27" x14ac:dyDescent="0.3">
      <c r="A227" s="223" t="s">
        <v>770</v>
      </c>
      <c r="B227" s="194" t="s">
        <v>1033</v>
      </c>
      <c r="C227" s="19" t="s">
        <v>1034</v>
      </c>
      <c r="D227" s="95"/>
      <c r="E227" s="286"/>
      <c r="F227" s="292"/>
      <c r="G227" s="56"/>
      <c r="H227" s="57"/>
      <c r="I227" s="57"/>
      <c r="J227" s="131"/>
      <c r="K227" s="20"/>
      <c r="L227" s="330"/>
      <c r="M227" s="107"/>
      <c r="N227" s="107"/>
      <c r="O227" s="87"/>
      <c r="P227" s="150"/>
      <c r="Q227" s="58"/>
      <c r="R227" s="131"/>
      <c r="S227" s="58"/>
      <c r="T227" s="131"/>
      <c r="U227" s="58"/>
      <c r="V227" s="131"/>
      <c r="W227" s="58"/>
      <c r="X227" s="131"/>
      <c r="Y227" s="58"/>
      <c r="Z227" s="131"/>
      <c r="AA227" s="89"/>
    </row>
    <row r="228" spans="1:27" x14ac:dyDescent="0.3">
      <c r="A228" s="223" t="s">
        <v>770</v>
      </c>
      <c r="B228" s="194" t="s">
        <v>1035</v>
      </c>
      <c r="C228" s="19" t="s">
        <v>1036</v>
      </c>
      <c r="D228" s="95"/>
      <c r="E228" s="286"/>
      <c r="F228" s="292"/>
      <c r="G228" s="56"/>
      <c r="H228" s="57"/>
      <c r="I228" s="57"/>
      <c r="J228" s="131"/>
      <c r="K228" s="20"/>
      <c r="L228" s="330"/>
      <c r="M228" s="107"/>
      <c r="N228" s="107"/>
      <c r="O228" s="87"/>
      <c r="P228" s="150"/>
      <c r="Q228" s="58"/>
      <c r="R228" s="131"/>
      <c r="S228" s="58"/>
      <c r="T228" s="131"/>
      <c r="U228" s="58"/>
      <c r="V228" s="131"/>
      <c r="W228" s="58"/>
      <c r="X228" s="131"/>
      <c r="Y228" s="58"/>
      <c r="Z228" s="131"/>
      <c r="AA228" s="89"/>
    </row>
    <row r="229" spans="1:27" x14ac:dyDescent="0.3">
      <c r="A229" s="223" t="s">
        <v>770</v>
      </c>
      <c r="B229" s="194" t="s">
        <v>1037</v>
      </c>
      <c r="C229" s="19" t="s">
        <v>1038</v>
      </c>
      <c r="D229" s="95"/>
      <c r="E229" s="286"/>
      <c r="F229" s="292"/>
      <c r="G229" s="56"/>
      <c r="H229" s="57"/>
      <c r="I229" s="57"/>
      <c r="J229" s="131"/>
      <c r="K229" s="20"/>
      <c r="L229" s="330"/>
      <c r="M229" s="107"/>
      <c r="N229" s="107"/>
      <c r="O229" s="87"/>
      <c r="P229" s="150"/>
      <c r="Q229" s="58"/>
      <c r="R229" s="131"/>
      <c r="S229" s="58"/>
      <c r="T229" s="131"/>
      <c r="U229" s="58"/>
      <c r="V229" s="131"/>
      <c r="W229" s="58"/>
      <c r="X229" s="131"/>
      <c r="Y229" s="58"/>
      <c r="Z229" s="131"/>
      <c r="AA229" s="89"/>
    </row>
    <row r="230" spans="1:27" x14ac:dyDescent="0.3">
      <c r="A230" s="223" t="s">
        <v>770</v>
      </c>
      <c r="B230" s="194" t="s">
        <v>1039</v>
      </c>
      <c r="C230" s="19" t="s">
        <v>1040</v>
      </c>
      <c r="D230" s="95"/>
      <c r="E230" s="286"/>
      <c r="F230" s="292"/>
      <c r="G230" s="56"/>
      <c r="H230" s="57"/>
      <c r="I230" s="57"/>
      <c r="J230" s="131"/>
      <c r="K230" s="20"/>
      <c r="L230" s="330"/>
      <c r="M230" s="107"/>
      <c r="N230" s="107"/>
      <c r="O230" s="87"/>
      <c r="P230" s="150"/>
      <c r="Q230" s="58"/>
      <c r="R230" s="131"/>
      <c r="S230" s="58"/>
      <c r="T230" s="131"/>
      <c r="U230" s="58"/>
      <c r="V230" s="131"/>
      <c r="W230" s="58"/>
      <c r="X230" s="131"/>
      <c r="Y230" s="58"/>
      <c r="Z230" s="131"/>
      <c r="AA230" s="89"/>
    </row>
    <row r="231" spans="1:27" x14ac:dyDescent="0.3">
      <c r="A231" s="223" t="s">
        <v>770</v>
      </c>
      <c r="B231" s="194" t="s">
        <v>1041</v>
      </c>
      <c r="C231" s="19" t="s">
        <v>1042</v>
      </c>
      <c r="D231" s="95"/>
      <c r="E231" s="286"/>
      <c r="F231" s="292"/>
      <c r="G231" s="56"/>
      <c r="H231" s="57"/>
      <c r="I231" s="57"/>
      <c r="J231" s="131"/>
      <c r="K231" s="20"/>
      <c r="L231" s="330"/>
      <c r="M231" s="107"/>
      <c r="N231" s="107"/>
      <c r="O231" s="87"/>
      <c r="P231" s="150"/>
      <c r="Q231" s="58"/>
      <c r="R231" s="131"/>
      <c r="S231" s="58"/>
      <c r="T231" s="131"/>
      <c r="U231" s="58"/>
      <c r="V231" s="131"/>
      <c r="W231" s="58"/>
      <c r="X231" s="131"/>
      <c r="Y231" s="58"/>
      <c r="Z231" s="131"/>
      <c r="AA231" s="89"/>
    </row>
    <row r="232" spans="1:27" x14ac:dyDescent="0.3">
      <c r="A232" s="223" t="s">
        <v>770</v>
      </c>
      <c r="B232" s="194" t="s">
        <v>1043</v>
      </c>
      <c r="C232" s="19" t="s">
        <v>1044</v>
      </c>
      <c r="D232" s="95"/>
      <c r="E232" s="286"/>
      <c r="F232" s="292"/>
      <c r="G232" s="56"/>
      <c r="H232" s="57"/>
      <c r="I232" s="57"/>
      <c r="J232" s="131"/>
      <c r="K232" s="20"/>
      <c r="L232" s="330"/>
      <c r="M232" s="107"/>
      <c r="N232" s="107"/>
      <c r="O232" s="87"/>
      <c r="P232" s="150"/>
      <c r="Q232" s="58"/>
      <c r="R232" s="131"/>
      <c r="S232" s="58"/>
      <c r="T232" s="131"/>
      <c r="U232" s="58"/>
      <c r="V232" s="131"/>
      <c r="W232" s="58"/>
      <c r="X232" s="131"/>
      <c r="Y232" s="58"/>
      <c r="Z232" s="131"/>
      <c r="AA232" s="89"/>
    </row>
    <row r="233" spans="1:27" x14ac:dyDescent="0.3">
      <c r="A233" s="223" t="s">
        <v>770</v>
      </c>
      <c r="B233" s="194" t="s">
        <v>1045</v>
      </c>
      <c r="C233" s="19" t="s">
        <v>1046</v>
      </c>
      <c r="D233" s="95"/>
      <c r="E233" s="286"/>
      <c r="F233" s="292"/>
      <c r="G233" s="56"/>
      <c r="H233" s="57"/>
      <c r="I233" s="57"/>
      <c r="J233" s="131"/>
      <c r="K233" s="20"/>
      <c r="L233" s="330"/>
      <c r="M233" s="107"/>
      <c r="N233" s="107"/>
      <c r="O233" s="87"/>
      <c r="P233" s="150"/>
      <c r="Q233" s="58"/>
      <c r="R233" s="131"/>
      <c r="S233" s="58"/>
      <c r="T233" s="131"/>
      <c r="U233" s="58"/>
      <c r="V233" s="131"/>
      <c r="W233" s="58"/>
      <c r="X233" s="131"/>
      <c r="Y233" s="58"/>
      <c r="Z233" s="131"/>
      <c r="AA233" s="89"/>
    </row>
    <row r="234" spans="1:27" x14ac:dyDescent="0.3">
      <c r="A234" s="223" t="s">
        <v>770</v>
      </c>
      <c r="B234" s="194" t="s">
        <v>1047</v>
      </c>
      <c r="C234" s="19" t="s">
        <v>1048</v>
      </c>
      <c r="D234" s="95"/>
      <c r="E234" s="286"/>
      <c r="F234" s="292"/>
      <c r="G234" s="56"/>
      <c r="H234" s="57"/>
      <c r="I234" s="57"/>
      <c r="J234" s="131"/>
      <c r="K234" s="20"/>
      <c r="L234" s="330"/>
      <c r="M234" s="107"/>
      <c r="N234" s="107"/>
      <c r="O234" s="87"/>
      <c r="P234" s="150"/>
      <c r="Q234" s="58"/>
      <c r="R234" s="131"/>
      <c r="S234" s="58"/>
      <c r="T234" s="131"/>
      <c r="U234" s="58"/>
      <c r="V234" s="131"/>
      <c r="W234" s="58"/>
      <c r="X234" s="131"/>
      <c r="Y234" s="58"/>
      <c r="Z234" s="131"/>
      <c r="AA234" s="89"/>
    </row>
    <row r="235" spans="1:27" x14ac:dyDescent="0.3">
      <c r="A235" s="223" t="s">
        <v>770</v>
      </c>
      <c r="B235" s="194" t="s">
        <v>1049</v>
      </c>
      <c r="C235" s="19" t="s">
        <v>1050</v>
      </c>
      <c r="D235" s="95"/>
      <c r="E235" s="286"/>
      <c r="F235" s="292"/>
      <c r="G235" s="56"/>
      <c r="H235" s="57"/>
      <c r="I235" s="57"/>
      <c r="J235" s="131"/>
      <c r="K235" s="20"/>
      <c r="L235" s="330"/>
      <c r="M235" s="107"/>
      <c r="N235" s="107"/>
      <c r="O235" s="87"/>
      <c r="P235" s="150"/>
      <c r="Q235" s="58"/>
      <c r="R235" s="131"/>
      <c r="S235" s="58"/>
      <c r="T235" s="131"/>
      <c r="U235" s="58"/>
      <c r="V235" s="131"/>
      <c r="W235" s="58"/>
      <c r="X235" s="131"/>
      <c r="Y235" s="58"/>
      <c r="Z235" s="131"/>
      <c r="AA235" s="89"/>
    </row>
    <row r="236" spans="1:27" x14ac:dyDescent="0.3">
      <c r="A236" s="223" t="s">
        <v>770</v>
      </c>
      <c r="B236" s="194" t="s">
        <v>1051</v>
      </c>
      <c r="C236" s="19" t="s">
        <v>1052</v>
      </c>
      <c r="D236" s="95"/>
      <c r="E236" s="286"/>
      <c r="F236" s="292"/>
      <c r="G236" s="56"/>
      <c r="H236" s="57"/>
      <c r="I236" s="57"/>
      <c r="J236" s="131"/>
      <c r="K236" s="20"/>
      <c r="L236" s="330"/>
      <c r="M236" s="107"/>
      <c r="N236" s="107"/>
      <c r="O236" s="87"/>
      <c r="P236" s="150"/>
      <c r="Q236" s="58"/>
      <c r="R236" s="131"/>
      <c r="S236" s="58"/>
      <c r="T236" s="131"/>
      <c r="U236" s="58"/>
      <c r="V236" s="131"/>
      <c r="W236" s="58"/>
      <c r="X236" s="131"/>
      <c r="Y236" s="58"/>
      <c r="Z236" s="131"/>
      <c r="AA236" s="89"/>
    </row>
    <row r="237" spans="1:27" x14ac:dyDescent="0.3">
      <c r="A237" s="223" t="s">
        <v>770</v>
      </c>
      <c r="B237" s="194" t="s">
        <v>1053</v>
      </c>
      <c r="C237" s="19" t="s">
        <v>1054</v>
      </c>
      <c r="D237" s="95"/>
      <c r="E237" s="286"/>
      <c r="F237" s="292"/>
      <c r="G237" s="56"/>
      <c r="H237" s="57"/>
      <c r="I237" s="57"/>
      <c r="J237" s="131"/>
      <c r="K237" s="20"/>
      <c r="L237" s="330"/>
      <c r="M237" s="107"/>
      <c r="N237" s="107"/>
      <c r="O237" s="87"/>
      <c r="P237" s="150"/>
      <c r="Q237" s="58"/>
      <c r="R237" s="131"/>
      <c r="S237" s="58"/>
      <c r="T237" s="131"/>
      <c r="U237" s="58"/>
      <c r="V237" s="131"/>
      <c r="W237" s="58"/>
      <c r="X237" s="131"/>
      <c r="Y237" s="58"/>
      <c r="Z237" s="131"/>
      <c r="AA237" s="89"/>
    </row>
    <row r="238" spans="1:27" x14ac:dyDescent="0.3">
      <c r="A238" s="223" t="s">
        <v>770</v>
      </c>
      <c r="B238" s="194" t="s">
        <v>1055</v>
      </c>
      <c r="C238" s="19" t="s">
        <v>1056</v>
      </c>
      <c r="D238" s="95"/>
      <c r="E238" s="286"/>
      <c r="F238" s="292"/>
      <c r="G238" s="56"/>
      <c r="H238" s="57"/>
      <c r="I238" s="57"/>
      <c r="J238" s="131"/>
      <c r="K238" s="20"/>
      <c r="L238" s="330"/>
      <c r="M238" s="107"/>
      <c r="N238" s="107"/>
      <c r="O238" s="87"/>
      <c r="P238" s="150"/>
      <c r="Q238" s="58"/>
      <c r="R238" s="131"/>
      <c r="S238" s="58"/>
      <c r="T238" s="131"/>
      <c r="U238" s="58"/>
      <c r="V238" s="131"/>
      <c r="W238" s="58"/>
      <c r="X238" s="131"/>
      <c r="Y238" s="58"/>
      <c r="Z238" s="131"/>
      <c r="AA238" s="89"/>
    </row>
    <row r="239" spans="1:27" x14ac:dyDescent="0.3">
      <c r="A239" s="223" t="s">
        <v>770</v>
      </c>
      <c r="B239" s="194" t="s">
        <v>1057</v>
      </c>
      <c r="C239" s="19" t="s">
        <v>1058</v>
      </c>
      <c r="D239" s="95"/>
      <c r="E239" s="286"/>
      <c r="F239" s="292"/>
      <c r="G239" s="56"/>
      <c r="H239" s="57"/>
      <c r="I239" s="57"/>
      <c r="J239" s="131"/>
      <c r="K239" s="20"/>
      <c r="L239" s="330"/>
      <c r="M239" s="107"/>
      <c r="N239" s="107"/>
      <c r="O239" s="87"/>
      <c r="P239" s="150"/>
      <c r="Q239" s="58"/>
      <c r="R239" s="131"/>
      <c r="S239" s="58"/>
      <c r="T239" s="131"/>
      <c r="U239" s="58"/>
      <c r="V239" s="131"/>
      <c r="W239" s="58"/>
      <c r="X239" s="131"/>
      <c r="Y239" s="58"/>
      <c r="Z239" s="131"/>
      <c r="AA239" s="89"/>
    </row>
    <row r="240" spans="1:27" x14ac:dyDescent="0.3">
      <c r="A240" s="223" t="s">
        <v>770</v>
      </c>
      <c r="B240" s="194" t="s">
        <v>1059</v>
      </c>
      <c r="C240" s="19" t="s">
        <v>1060</v>
      </c>
      <c r="D240" s="95"/>
      <c r="E240" s="286"/>
      <c r="F240" s="292"/>
      <c r="G240" s="56"/>
      <c r="H240" s="57"/>
      <c r="I240" s="57"/>
      <c r="J240" s="131"/>
      <c r="K240" s="20"/>
      <c r="L240" s="330"/>
      <c r="M240" s="107"/>
      <c r="N240" s="107"/>
      <c r="O240" s="87"/>
      <c r="P240" s="150"/>
      <c r="Q240" s="58"/>
      <c r="R240" s="131"/>
      <c r="S240" s="58"/>
      <c r="T240" s="131"/>
      <c r="U240" s="58"/>
      <c r="V240" s="131"/>
      <c r="W240" s="58"/>
      <c r="X240" s="131"/>
      <c r="Y240" s="58"/>
      <c r="Z240" s="131"/>
      <c r="AA240" s="89"/>
    </row>
    <row r="241" spans="1:27" x14ac:dyDescent="0.3">
      <c r="A241" s="223" t="s">
        <v>770</v>
      </c>
      <c r="B241" s="194" t="s">
        <v>1061</v>
      </c>
      <c r="C241" s="19" t="s">
        <v>1062</v>
      </c>
      <c r="D241" s="95"/>
      <c r="E241" s="286"/>
      <c r="F241" s="292"/>
      <c r="G241" s="56"/>
      <c r="H241" s="57"/>
      <c r="I241" s="57"/>
      <c r="J241" s="131"/>
      <c r="K241" s="20"/>
      <c r="L241" s="330"/>
      <c r="M241" s="107"/>
      <c r="N241" s="107"/>
      <c r="O241" s="87"/>
      <c r="P241" s="150"/>
      <c r="Q241" s="58"/>
      <c r="R241" s="131"/>
      <c r="S241" s="58"/>
      <c r="T241" s="131"/>
      <c r="U241" s="58"/>
      <c r="V241" s="131"/>
      <c r="W241" s="58"/>
      <c r="X241" s="131"/>
      <c r="Y241" s="58"/>
      <c r="Z241" s="131"/>
      <c r="AA241" s="89"/>
    </row>
    <row r="242" spans="1:27" x14ac:dyDescent="0.3">
      <c r="A242" s="223" t="s">
        <v>770</v>
      </c>
      <c r="B242" s="194" t="s">
        <v>1063</v>
      </c>
      <c r="C242" s="19" t="s">
        <v>1064</v>
      </c>
      <c r="D242" s="95"/>
      <c r="E242" s="286"/>
      <c r="F242" s="292"/>
      <c r="G242" s="56"/>
      <c r="H242" s="57"/>
      <c r="I242" s="57"/>
      <c r="J242" s="131"/>
      <c r="K242" s="20"/>
      <c r="L242" s="330"/>
      <c r="M242" s="107"/>
      <c r="N242" s="107"/>
      <c r="O242" s="87"/>
      <c r="P242" s="150"/>
      <c r="Q242" s="58"/>
      <c r="R242" s="131"/>
      <c r="S242" s="58"/>
      <c r="T242" s="131"/>
      <c r="U242" s="58"/>
      <c r="V242" s="131"/>
      <c r="W242" s="58"/>
      <c r="X242" s="131"/>
      <c r="Y242" s="58"/>
      <c r="Z242" s="131"/>
      <c r="AA242" s="89"/>
    </row>
    <row r="243" spans="1:27" x14ac:dyDescent="0.3">
      <c r="A243" s="223" t="s">
        <v>770</v>
      </c>
      <c r="B243" s="194" t="s">
        <v>1065</v>
      </c>
      <c r="C243" s="19" t="s">
        <v>1066</v>
      </c>
      <c r="D243" s="95"/>
      <c r="E243" s="286"/>
      <c r="F243" s="292"/>
      <c r="G243" s="56"/>
      <c r="H243" s="57"/>
      <c r="I243" s="57"/>
      <c r="J243" s="131"/>
      <c r="K243" s="20"/>
      <c r="L243" s="330"/>
      <c r="M243" s="107"/>
      <c r="N243" s="107"/>
      <c r="O243" s="87"/>
      <c r="P243" s="150"/>
      <c r="Q243" s="58"/>
      <c r="R243" s="131"/>
      <c r="S243" s="58"/>
      <c r="T243" s="131"/>
      <c r="U243" s="58"/>
      <c r="V243" s="131"/>
      <c r="W243" s="58"/>
      <c r="X243" s="131"/>
      <c r="Y243" s="58"/>
      <c r="Z243" s="131"/>
      <c r="AA243" s="89"/>
    </row>
    <row r="244" spans="1:27" x14ac:dyDescent="0.3">
      <c r="A244" s="223" t="s">
        <v>770</v>
      </c>
      <c r="B244" s="194" t="s">
        <v>1067</v>
      </c>
      <c r="C244" s="19" t="s">
        <v>1068</v>
      </c>
      <c r="D244" s="95"/>
      <c r="E244" s="286"/>
      <c r="F244" s="292"/>
      <c r="G244" s="56"/>
      <c r="H244" s="57"/>
      <c r="I244" s="57"/>
      <c r="J244" s="131"/>
      <c r="K244" s="20"/>
      <c r="L244" s="330"/>
      <c r="M244" s="107"/>
      <c r="N244" s="107"/>
      <c r="O244" s="87"/>
      <c r="P244" s="150"/>
      <c r="Q244" s="58"/>
      <c r="R244" s="131"/>
      <c r="S244" s="58"/>
      <c r="T244" s="131"/>
      <c r="U244" s="58"/>
      <c r="V244" s="131"/>
      <c r="W244" s="58"/>
      <c r="X244" s="131"/>
      <c r="Y244" s="58"/>
      <c r="Z244" s="131"/>
      <c r="AA244" s="89"/>
    </row>
    <row r="245" spans="1:27" x14ac:dyDescent="0.3">
      <c r="A245" s="223" t="s">
        <v>770</v>
      </c>
      <c r="B245" s="194" t="s">
        <v>1069</v>
      </c>
      <c r="C245" s="19" t="s">
        <v>1070</v>
      </c>
      <c r="D245" s="95"/>
      <c r="E245" s="286"/>
      <c r="F245" s="292"/>
      <c r="G245" s="56"/>
      <c r="H245" s="57"/>
      <c r="I245" s="57"/>
      <c r="J245" s="131"/>
      <c r="K245" s="20"/>
      <c r="L245" s="330"/>
      <c r="M245" s="107"/>
      <c r="N245" s="107"/>
      <c r="O245" s="87"/>
      <c r="P245" s="150"/>
      <c r="Q245" s="58"/>
      <c r="R245" s="131"/>
      <c r="S245" s="58"/>
      <c r="T245" s="131"/>
      <c r="U245" s="58"/>
      <c r="V245" s="131"/>
      <c r="W245" s="58"/>
      <c r="X245" s="131"/>
      <c r="Y245" s="58"/>
      <c r="Z245" s="131"/>
      <c r="AA245" s="89"/>
    </row>
    <row r="246" spans="1:27" x14ac:dyDescent="0.3">
      <c r="A246" s="223" t="s">
        <v>770</v>
      </c>
      <c r="B246" s="194" t="s">
        <v>1071</v>
      </c>
      <c r="C246" s="19" t="s">
        <v>1072</v>
      </c>
      <c r="D246" s="95"/>
      <c r="E246" s="286"/>
      <c r="F246" s="292"/>
      <c r="G246" s="56"/>
      <c r="H246" s="57"/>
      <c r="I246" s="57"/>
      <c r="J246" s="131"/>
      <c r="K246" s="20"/>
      <c r="L246" s="330"/>
      <c r="M246" s="107"/>
      <c r="N246" s="107"/>
      <c r="O246" s="87"/>
      <c r="P246" s="150"/>
      <c r="Q246" s="58"/>
      <c r="R246" s="131"/>
      <c r="S246" s="58"/>
      <c r="T246" s="131"/>
      <c r="U246" s="58"/>
      <c r="V246" s="131"/>
      <c r="W246" s="58"/>
      <c r="X246" s="131"/>
      <c r="Y246" s="58"/>
      <c r="Z246" s="131"/>
      <c r="AA246" s="89"/>
    </row>
    <row r="247" spans="1:27" x14ac:dyDescent="0.3">
      <c r="A247" s="223" t="s">
        <v>770</v>
      </c>
      <c r="B247" s="194" t="s">
        <v>1073</v>
      </c>
      <c r="C247" s="19" t="s">
        <v>1074</v>
      </c>
      <c r="D247" s="95"/>
      <c r="E247" s="286"/>
      <c r="F247" s="292"/>
      <c r="G247" s="56"/>
      <c r="H247" s="57"/>
      <c r="I247" s="57"/>
      <c r="J247" s="131"/>
      <c r="K247" s="20"/>
      <c r="L247" s="330"/>
      <c r="M247" s="107"/>
      <c r="N247" s="107"/>
      <c r="O247" s="87"/>
      <c r="P247" s="150"/>
      <c r="Q247" s="58"/>
      <c r="R247" s="131"/>
      <c r="S247" s="58"/>
      <c r="T247" s="131"/>
      <c r="U247" s="58"/>
      <c r="V247" s="131"/>
      <c r="W247" s="58"/>
      <c r="X247" s="131"/>
      <c r="Y247" s="58"/>
      <c r="Z247" s="131"/>
      <c r="AA247" s="89"/>
    </row>
    <row r="248" spans="1:27" x14ac:dyDescent="0.3">
      <c r="A248" s="223" t="s">
        <v>770</v>
      </c>
      <c r="B248" s="194" t="s">
        <v>1075</v>
      </c>
      <c r="C248" s="19" t="s">
        <v>1076</v>
      </c>
      <c r="D248" s="95"/>
      <c r="E248" s="286"/>
      <c r="F248" s="292"/>
      <c r="G248" s="56"/>
      <c r="H248" s="57"/>
      <c r="I248" s="57"/>
      <c r="J248" s="131"/>
      <c r="K248" s="20"/>
      <c r="L248" s="330"/>
      <c r="M248" s="107"/>
      <c r="N248" s="107"/>
      <c r="O248" s="87"/>
      <c r="P248" s="150"/>
      <c r="Q248" s="58"/>
      <c r="R248" s="131"/>
      <c r="S248" s="58"/>
      <c r="T248" s="131"/>
      <c r="U248" s="58"/>
      <c r="V248" s="131"/>
      <c r="W248" s="58"/>
      <c r="X248" s="131"/>
      <c r="Y248" s="58"/>
      <c r="Z248" s="131"/>
      <c r="AA248" s="89"/>
    </row>
    <row r="249" spans="1:27" x14ac:dyDescent="0.3">
      <c r="A249" s="223" t="s">
        <v>770</v>
      </c>
      <c r="B249" s="194" t="s">
        <v>1077</v>
      </c>
      <c r="C249" s="19" t="s">
        <v>1078</v>
      </c>
      <c r="D249" s="95"/>
      <c r="E249" s="286"/>
      <c r="F249" s="292"/>
      <c r="G249" s="56"/>
      <c r="H249" s="57"/>
      <c r="I249" s="57"/>
      <c r="J249" s="131"/>
      <c r="K249" s="20"/>
      <c r="L249" s="330"/>
      <c r="M249" s="107"/>
      <c r="N249" s="107"/>
      <c r="O249" s="87"/>
      <c r="P249" s="150"/>
      <c r="Q249" s="58"/>
      <c r="R249" s="131"/>
      <c r="S249" s="58"/>
      <c r="T249" s="131"/>
      <c r="U249" s="58"/>
      <c r="V249" s="131"/>
      <c r="W249" s="58"/>
      <c r="X249" s="131"/>
      <c r="Y249" s="58"/>
      <c r="Z249" s="131"/>
      <c r="AA249" s="89"/>
    </row>
    <row r="250" spans="1:27" x14ac:dyDescent="0.3">
      <c r="A250" s="223" t="s">
        <v>770</v>
      </c>
      <c r="B250" s="194" t="s">
        <v>1079</v>
      </c>
      <c r="C250" s="19" t="s">
        <v>1080</v>
      </c>
      <c r="D250" s="95"/>
      <c r="E250" s="286"/>
      <c r="F250" s="292"/>
      <c r="G250" s="56"/>
      <c r="H250" s="57"/>
      <c r="I250" s="57"/>
      <c r="J250" s="131"/>
      <c r="K250" s="20"/>
      <c r="L250" s="330"/>
      <c r="M250" s="107"/>
      <c r="N250" s="107"/>
      <c r="O250" s="87"/>
      <c r="P250" s="150"/>
      <c r="Q250" s="58"/>
      <c r="R250" s="131"/>
      <c r="S250" s="58"/>
      <c r="T250" s="131"/>
      <c r="U250" s="58"/>
      <c r="V250" s="131"/>
      <c r="W250" s="58"/>
      <c r="X250" s="131"/>
      <c r="Y250" s="58"/>
      <c r="Z250" s="131"/>
      <c r="AA250" s="89"/>
    </row>
    <row r="251" spans="1:27" x14ac:dyDescent="0.3">
      <c r="A251" s="223" t="s">
        <v>770</v>
      </c>
      <c r="B251" s="194" t="s">
        <v>1081</v>
      </c>
      <c r="C251" s="315" t="s">
        <v>1082</v>
      </c>
      <c r="D251" s="95"/>
      <c r="E251" s="286"/>
      <c r="F251" s="292"/>
      <c r="G251" s="56"/>
      <c r="H251" s="57"/>
      <c r="I251" s="57"/>
      <c r="J251" s="131"/>
      <c r="K251" s="20"/>
      <c r="L251" s="330"/>
      <c r="M251" s="107"/>
      <c r="N251" s="107"/>
      <c r="O251" s="87"/>
      <c r="P251" s="150"/>
      <c r="Q251" s="58"/>
      <c r="R251" s="131"/>
      <c r="S251" s="58"/>
      <c r="T251" s="131"/>
      <c r="U251" s="58"/>
      <c r="V251" s="131"/>
      <c r="W251" s="58"/>
      <c r="X251" s="131"/>
      <c r="Y251" s="58"/>
      <c r="Z251" s="131"/>
      <c r="AA251" s="89"/>
    </row>
    <row r="252" spans="1:27" x14ac:dyDescent="0.3">
      <c r="A252" s="223" t="s">
        <v>770</v>
      </c>
      <c r="B252" s="194" t="s">
        <v>1083</v>
      </c>
      <c r="C252" s="315" t="s">
        <v>1084</v>
      </c>
      <c r="D252" s="95"/>
      <c r="E252" s="286"/>
      <c r="F252" s="292"/>
      <c r="G252" s="56"/>
      <c r="H252" s="57"/>
      <c r="I252" s="57"/>
      <c r="J252" s="131"/>
      <c r="K252" s="20"/>
      <c r="L252" s="330"/>
      <c r="M252" s="107"/>
      <c r="N252" s="107"/>
      <c r="O252" s="87"/>
      <c r="P252" s="150"/>
      <c r="Q252" s="58"/>
      <c r="R252" s="131"/>
      <c r="S252" s="58"/>
      <c r="T252" s="131"/>
      <c r="U252" s="58"/>
      <c r="V252" s="131"/>
      <c r="W252" s="58"/>
      <c r="X252" s="131"/>
      <c r="Y252" s="58"/>
      <c r="Z252" s="131"/>
      <c r="AA252" s="89"/>
    </row>
    <row r="253" spans="1:27" x14ac:dyDescent="0.3">
      <c r="A253" s="223" t="s">
        <v>770</v>
      </c>
      <c r="B253" s="194" t="s">
        <v>1085</v>
      </c>
      <c r="C253" s="315" t="s">
        <v>1086</v>
      </c>
      <c r="D253" s="95"/>
      <c r="E253" s="286"/>
      <c r="F253" s="292"/>
      <c r="G253" s="56"/>
      <c r="H253" s="57"/>
      <c r="I253" s="57"/>
      <c r="J253" s="131"/>
      <c r="K253" s="20"/>
      <c r="L253" s="330"/>
      <c r="M253" s="107"/>
      <c r="N253" s="107"/>
      <c r="O253" s="87"/>
      <c r="P253" s="150"/>
      <c r="Q253" s="58"/>
      <c r="R253" s="131"/>
      <c r="S253" s="58"/>
      <c r="T253" s="131"/>
      <c r="U253" s="58"/>
      <c r="V253" s="131"/>
      <c r="W253" s="58"/>
      <c r="X253" s="131"/>
      <c r="Y253" s="58"/>
      <c r="Z253" s="131"/>
      <c r="AA253" s="89"/>
    </row>
    <row r="254" spans="1:27" x14ac:dyDescent="0.3">
      <c r="A254" s="223" t="s">
        <v>770</v>
      </c>
      <c r="B254" s="194" t="s">
        <v>1087</v>
      </c>
      <c r="C254" s="315" t="s">
        <v>1088</v>
      </c>
      <c r="D254" s="95"/>
      <c r="E254" s="286"/>
      <c r="F254" s="292"/>
      <c r="G254" s="56"/>
      <c r="H254" s="57"/>
      <c r="I254" s="57"/>
      <c r="J254" s="131"/>
      <c r="K254" s="20"/>
      <c r="L254" s="330"/>
      <c r="M254" s="107"/>
      <c r="N254" s="107"/>
      <c r="O254" s="87"/>
      <c r="P254" s="150"/>
      <c r="Q254" s="58"/>
      <c r="R254" s="131"/>
      <c r="S254" s="58"/>
      <c r="T254" s="131"/>
      <c r="U254" s="58"/>
      <c r="V254" s="131"/>
      <c r="W254" s="58"/>
      <c r="X254" s="131"/>
      <c r="Y254" s="58"/>
      <c r="Z254" s="131"/>
      <c r="AA254" s="89"/>
    </row>
    <row r="255" spans="1:27" x14ac:dyDescent="0.3">
      <c r="A255" s="223" t="s">
        <v>770</v>
      </c>
      <c r="B255" s="196" t="s">
        <v>1089</v>
      </c>
      <c r="C255" s="316" t="s">
        <v>1090</v>
      </c>
      <c r="D255" s="246"/>
      <c r="E255" s="287"/>
      <c r="F255" s="293"/>
      <c r="G255" s="75"/>
      <c r="H255" s="76"/>
      <c r="I255" s="76"/>
      <c r="J255" s="134"/>
      <c r="K255" s="104"/>
      <c r="L255" s="331"/>
      <c r="M255" s="109"/>
      <c r="N255" s="109"/>
      <c r="O255" s="91"/>
      <c r="P255" s="231"/>
      <c r="Q255" s="103"/>
      <c r="R255" s="134"/>
      <c r="S255" s="103"/>
      <c r="T255" s="134"/>
      <c r="U255" s="103"/>
      <c r="V255" s="134"/>
      <c r="W255" s="103"/>
      <c r="X255" s="134"/>
      <c r="Y255" s="103"/>
      <c r="Z255" s="134"/>
      <c r="AA255" s="105"/>
    </row>
    <row r="256" spans="1:27" x14ac:dyDescent="0.3">
      <c r="A256" s="223" t="s">
        <v>770</v>
      </c>
      <c r="B256" s="196" t="s">
        <v>1091</v>
      </c>
      <c r="C256" s="316" t="s">
        <v>1092</v>
      </c>
      <c r="D256" s="246"/>
      <c r="E256" s="287"/>
      <c r="F256" s="293"/>
      <c r="G256" s="75"/>
      <c r="H256" s="76"/>
      <c r="I256" s="76"/>
      <c r="J256" s="134"/>
      <c r="K256" s="104"/>
      <c r="L256" s="331"/>
      <c r="M256" s="109"/>
      <c r="N256" s="109"/>
      <c r="O256" s="91"/>
      <c r="P256" s="231"/>
      <c r="Q256" s="103"/>
      <c r="R256" s="134"/>
      <c r="S256" s="103"/>
      <c r="T256" s="134"/>
      <c r="U256" s="103"/>
      <c r="V256" s="134"/>
      <c r="W256" s="103"/>
      <c r="X256" s="134"/>
      <c r="Y256" s="103"/>
      <c r="Z256" s="134"/>
      <c r="AA256" s="105"/>
    </row>
    <row r="257" spans="1:27" x14ac:dyDescent="0.3">
      <c r="A257" s="223" t="s">
        <v>770</v>
      </c>
      <c r="B257" s="196" t="s">
        <v>1093</v>
      </c>
      <c r="C257" s="316" t="s">
        <v>1094</v>
      </c>
      <c r="D257" s="246"/>
      <c r="E257" s="287"/>
      <c r="F257" s="293"/>
      <c r="G257" s="75"/>
      <c r="H257" s="76"/>
      <c r="I257" s="76"/>
      <c r="J257" s="134"/>
      <c r="K257" s="104"/>
      <c r="L257" s="331"/>
      <c r="M257" s="109"/>
      <c r="N257" s="109"/>
      <c r="O257" s="91"/>
      <c r="P257" s="231"/>
      <c r="Q257" s="103"/>
      <c r="R257" s="134"/>
      <c r="S257" s="103"/>
      <c r="T257" s="134"/>
      <c r="U257" s="103"/>
      <c r="V257" s="134"/>
      <c r="W257" s="103"/>
      <c r="X257" s="134"/>
      <c r="Y257" s="103"/>
      <c r="Z257" s="134"/>
      <c r="AA257" s="105"/>
    </row>
    <row r="258" spans="1:27" x14ac:dyDescent="0.3">
      <c r="A258" s="223" t="s">
        <v>770</v>
      </c>
      <c r="B258" s="196" t="s">
        <v>1095</v>
      </c>
      <c r="C258" s="305" t="s">
        <v>1096</v>
      </c>
      <c r="D258" s="246"/>
      <c r="E258" s="287"/>
      <c r="F258" s="293"/>
      <c r="G258" s="75"/>
      <c r="H258" s="76"/>
      <c r="I258" s="76"/>
      <c r="J258" s="134"/>
      <c r="K258" s="104"/>
      <c r="L258" s="331"/>
      <c r="M258" s="109"/>
      <c r="N258" s="109"/>
      <c r="O258" s="91"/>
      <c r="P258" s="231"/>
      <c r="Q258" s="103"/>
      <c r="R258" s="134"/>
      <c r="S258" s="103"/>
      <c r="T258" s="134"/>
      <c r="U258" s="103"/>
      <c r="V258" s="134"/>
      <c r="W258" s="103"/>
      <c r="X258" s="134"/>
      <c r="Y258" s="103"/>
      <c r="Z258" s="134"/>
      <c r="AA258" s="105"/>
    </row>
    <row r="259" spans="1:27" x14ac:dyDescent="0.3">
      <c r="A259" s="223" t="s">
        <v>770</v>
      </c>
      <c r="B259" s="196" t="s">
        <v>1097</v>
      </c>
      <c r="C259" s="316" t="s">
        <v>1098</v>
      </c>
      <c r="D259" s="246"/>
      <c r="E259" s="287"/>
      <c r="F259" s="293"/>
      <c r="G259" s="75"/>
      <c r="H259" s="76"/>
      <c r="I259" s="76"/>
      <c r="J259" s="134"/>
      <c r="K259" s="104"/>
      <c r="L259" s="331"/>
      <c r="M259" s="109"/>
      <c r="N259" s="109"/>
      <c r="O259" s="91"/>
      <c r="P259" s="231"/>
      <c r="Q259" s="103"/>
      <c r="R259" s="134"/>
      <c r="S259" s="103"/>
      <c r="T259" s="134"/>
      <c r="U259" s="103"/>
      <c r="V259" s="134"/>
      <c r="W259" s="103"/>
      <c r="X259" s="134"/>
      <c r="Y259" s="103"/>
      <c r="Z259" s="134"/>
      <c r="AA259" s="105"/>
    </row>
    <row r="260" spans="1:27" x14ac:dyDescent="0.3">
      <c r="A260" s="223" t="s">
        <v>770</v>
      </c>
      <c r="B260" s="196" t="s">
        <v>1099</v>
      </c>
      <c r="C260" s="316" t="s">
        <v>1100</v>
      </c>
      <c r="D260" s="246"/>
      <c r="E260" s="287"/>
      <c r="F260" s="293"/>
      <c r="G260" s="75"/>
      <c r="H260" s="76"/>
      <c r="I260" s="76"/>
      <c r="J260" s="134"/>
      <c r="K260" s="104"/>
      <c r="L260" s="331"/>
      <c r="M260" s="109"/>
      <c r="N260" s="109"/>
      <c r="O260" s="91"/>
      <c r="P260" s="231"/>
      <c r="Q260" s="103"/>
      <c r="R260" s="134"/>
      <c r="S260" s="103"/>
      <c r="T260" s="134"/>
      <c r="U260" s="103"/>
      <c r="V260" s="134"/>
      <c r="W260" s="103"/>
      <c r="X260" s="134"/>
      <c r="Y260" s="103"/>
      <c r="Z260" s="134"/>
      <c r="AA260" s="105"/>
    </row>
    <row r="261" spans="1:27" x14ac:dyDescent="0.3">
      <c r="A261" s="223" t="s">
        <v>770</v>
      </c>
      <c r="B261" s="196" t="s">
        <v>1101</v>
      </c>
      <c r="C261" s="316" t="s">
        <v>1102</v>
      </c>
      <c r="D261" s="246"/>
      <c r="E261" s="287"/>
      <c r="F261" s="293"/>
      <c r="G261" s="75"/>
      <c r="H261" s="76"/>
      <c r="I261" s="76"/>
      <c r="J261" s="134"/>
      <c r="K261" s="104"/>
      <c r="L261" s="331"/>
      <c r="M261" s="109"/>
      <c r="N261" s="109"/>
      <c r="O261" s="91"/>
      <c r="P261" s="231"/>
      <c r="Q261" s="103"/>
      <c r="R261" s="134"/>
      <c r="S261" s="103"/>
      <c r="T261" s="134"/>
      <c r="U261" s="103"/>
      <c r="V261" s="134"/>
      <c r="W261" s="103"/>
      <c r="X261" s="134"/>
      <c r="Y261" s="103"/>
      <c r="Z261" s="134"/>
      <c r="AA261" s="105"/>
    </row>
    <row r="262" spans="1:27" x14ac:dyDescent="0.3">
      <c r="A262" s="223" t="s">
        <v>770</v>
      </c>
      <c r="B262" s="196" t="s">
        <v>1103</v>
      </c>
      <c r="C262" s="316" t="s">
        <v>1104</v>
      </c>
      <c r="D262" s="246"/>
      <c r="E262" s="287"/>
      <c r="F262" s="293"/>
      <c r="G262" s="75"/>
      <c r="H262" s="76"/>
      <c r="I262" s="76"/>
      <c r="J262" s="134"/>
      <c r="K262" s="104"/>
      <c r="L262" s="331"/>
      <c r="M262" s="109"/>
      <c r="N262" s="109"/>
      <c r="O262" s="91"/>
      <c r="P262" s="231"/>
      <c r="Q262" s="103"/>
      <c r="R262" s="134"/>
      <c r="S262" s="103"/>
      <c r="T262" s="134"/>
      <c r="U262" s="103"/>
      <c r="V262" s="134"/>
      <c r="W262" s="103"/>
      <c r="X262" s="134"/>
      <c r="Y262" s="103"/>
      <c r="Z262" s="134"/>
      <c r="AA262" s="105"/>
    </row>
    <row r="263" spans="1:27" x14ac:dyDescent="0.3">
      <c r="A263" s="223" t="s">
        <v>770</v>
      </c>
      <c r="B263" s="196" t="s">
        <v>1105</v>
      </c>
      <c r="C263" s="316" t="s">
        <v>1106</v>
      </c>
      <c r="D263" s="246"/>
      <c r="E263" s="287"/>
      <c r="F263" s="293"/>
      <c r="G263" s="75"/>
      <c r="H263" s="76"/>
      <c r="I263" s="76"/>
      <c r="J263" s="134"/>
      <c r="K263" s="104"/>
      <c r="L263" s="331"/>
      <c r="M263" s="109"/>
      <c r="N263" s="109"/>
      <c r="O263" s="91"/>
      <c r="P263" s="231"/>
      <c r="Q263" s="103"/>
      <c r="R263" s="134"/>
      <c r="S263" s="103"/>
      <c r="T263" s="134"/>
      <c r="U263" s="103"/>
      <c r="V263" s="134"/>
      <c r="W263" s="103"/>
      <c r="X263" s="134"/>
      <c r="Y263" s="103"/>
      <c r="Z263" s="134"/>
      <c r="AA263" s="105"/>
    </row>
    <row r="264" spans="1:27" x14ac:dyDescent="0.3">
      <c r="A264" s="223" t="s">
        <v>770</v>
      </c>
      <c r="B264" s="196" t="s">
        <v>1107</v>
      </c>
      <c r="C264" s="316" t="s">
        <v>1108</v>
      </c>
      <c r="D264" s="246"/>
      <c r="E264" s="287"/>
      <c r="F264" s="293"/>
      <c r="G264" s="75"/>
      <c r="H264" s="76"/>
      <c r="I264" s="76"/>
      <c r="J264" s="134"/>
      <c r="K264" s="104"/>
      <c r="L264" s="331"/>
      <c r="M264" s="109"/>
      <c r="N264" s="109"/>
      <c r="O264" s="91"/>
      <c r="P264" s="231"/>
      <c r="Q264" s="103"/>
      <c r="R264" s="134"/>
      <c r="S264" s="103"/>
      <c r="T264" s="134"/>
      <c r="U264" s="103"/>
      <c r="V264" s="134"/>
      <c r="W264" s="103"/>
      <c r="X264" s="134"/>
      <c r="Y264" s="103"/>
      <c r="Z264" s="134"/>
      <c r="AA264" s="105"/>
    </row>
    <row r="265" spans="1:27" x14ac:dyDescent="0.3">
      <c r="A265" s="223" t="s">
        <v>770</v>
      </c>
      <c r="B265" s="196" t="s">
        <v>1109</v>
      </c>
      <c r="C265" s="316" t="s">
        <v>1110</v>
      </c>
      <c r="D265" s="246"/>
      <c r="E265" s="287"/>
      <c r="F265" s="293"/>
      <c r="G265" s="75"/>
      <c r="H265" s="76"/>
      <c r="I265" s="76"/>
      <c r="J265" s="134"/>
      <c r="K265" s="104"/>
      <c r="L265" s="331"/>
      <c r="M265" s="109"/>
      <c r="N265" s="109"/>
      <c r="O265" s="91"/>
      <c r="P265" s="231"/>
      <c r="Q265" s="103"/>
      <c r="R265" s="134"/>
      <c r="S265" s="103"/>
      <c r="T265" s="134"/>
      <c r="U265" s="103"/>
      <c r="V265" s="134"/>
      <c r="W265" s="103"/>
      <c r="X265" s="134"/>
      <c r="Y265" s="103"/>
      <c r="Z265" s="134"/>
      <c r="AA265" s="105"/>
    </row>
    <row r="266" spans="1:27" x14ac:dyDescent="0.3">
      <c r="A266" s="223" t="s">
        <v>770</v>
      </c>
      <c r="B266" s="196" t="s">
        <v>1111</v>
      </c>
      <c r="C266" s="316" t="s">
        <v>1112</v>
      </c>
      <c r="D266" s="246"/>
      <c r="E266" s="287"/>
      <c r="F266" s="293"/>
      <c r="G266" s="75"/>
      <c r="H266" s="76"/>
      <c r="I266" s="76"/>
      <c r="J266" s="134"/>
      <c r="K266" s="104"/>
      <c r="L266" s="331"/>
      <c r="M266" s="109"/>
      <c r="N266" s="109"/>
      <c r="O266" s="91"/>
      <c r="P266" s="231"/>
      <c r="Q266" s="103"/>
      <c r="R266" s="134"/>
      <c r="S266" s="103"/>
      <c r="T266" s="134"/>
      <c r="U266" s="103"/>
      <c r="V266" s="134"/>
      <c r="W266" s="103"/>
      <c r="X266" s="134"/>
      <c r="Y266" s="103"/>
      <c r="Z266" s="134"/>
      <c r="AA266" s="105"/>
    </row>
    <row r="267" spans="1:27" x14ac:dyDescent="0.3">
      <c r="A267" s="223" t="s">
        <v>770</v>
      </c>
      <c r="B267" s="196" t="s">
        <v>1113</v>
      </c>
      <c r="C267" s="316" t="s">
        <v>1114</v>
      </c>
      <c r="D267" s="246"/>
      <c r="E267" s="287"/>
      <c r="F267" s="293"/>
      <c r="G267" s="75"/>
      <c r="H267" s="76"/>
      <c r="I267" s="76"/>
      <c r="J267" s="134"/>
      <c r="K267" s="104"/>
      <c r="L267" s="331"/>
      <c r="M267" s="109"/>
      <c r="N267" s="109"/>
      <c r="O267" s="91"/>
      <c r="P267" s="231"/>
      <c r="Q267" s="103"/>
      <c r="R267" s="134"/>
      <c r="S267" s="103"/>
      <c r="T267" s="134"/>
      <c r="U267" s="103"/>
      <c r="V267" s="134"/>
      <c r="W267" s="103"/>
      <c r="X267" s="134"/>
      <c r="Y267" s="103"/>
      <c r="Z267" s="134"/>
      <c r="AA267" s="105"/>
    </row>
    <row r="268" spans="1:27" x14ac:dyDescent="0.3">
      <c r="A268" s="223" t="s">
        <v>770</v>
      </c>
      <c r="B268" s="196" t="s">
        <v>1115</v>
      </c>
      <c r="C268" s="316" t="s">
        <v>1116</v>
      </c>
      <c r="D268" s="246"/>
      <c r="E268" s="287"/>
      <c r="F268" s="293"/>
      <c r="G268" s="75"/>
      <c r="H268" s="76"/>
      <c r="I268" s="76"/>
      <c r="J268" s="134"/>
      <c r="K268" s="104"/>
      <c r="L268" s="331"/>
      <c r="M268" s="109"/>
      <c r="N268" s="109"/>
      <c r="O268" s="91"/>
      <c r="P268" s="231"/>
      <c r="Q268" s="103"/>
      <c r="R268" s="134"/>
      <c r="S268" s="103"/>
      <c r="T268" s="134"/>
      <c r="U268" s="103"/>
      <c r="V268" s="134"/>
      <c r="W268" s="103"/>
      <c r="X268" s="134"/>
      <c r="Y268" s="103"/>
      <c r="Z268" s="134"/>
      <c r="AA268" s="105"/>
    </row>
    <row r="269" spans="1:27" x14ac:dyDescent="0.3">
      <c r="A269" s="223" t="s">
        <v>770</v>
      </c>
      <c r="B269" s="196" t="s">
        <v>1117</v>
      </c>
      <c r="C269" s="316" t="s">
        <v>1118</v>
      </c>
      <c r="D269" s="246"/>
      <c r="E269" s="287"/>
      <c r="F269" s="293"/>
      <c r="G269" s="75"/>
      <c r="H269" s="76"/>
      <c r="I269" s="76"/>
      <c r="J269" s="134"/>
      <c r="K269" s="104"/>
      <c r="L269" s="331"/>
      <c r="M269" s="109"/>
      <c r="N269" s="109"/>
      <c r="O269" s="91"/>
      <c r="P269" s="231"/>
      <c r="Q269" s="103"/>
      <c r="R269" s="134"/>
      <c r="S269" s="103"/>
      <c r="T269" s="134"/>
      <c r="U269" s="103"/>
      <c r="V269" s="134"/>
      <c r="W269" s="103"/>
      <c r="X269" s="134"/>
      <c r="Y269" s="103"/>
      <c r="Z269" s="134"/>
      <c r="AA269" s="105"/>
    </row>
    <row r="270" spans="1:27" x14ac:dyDescent="0.3">
      <c r="A270" s="223" t="s">
        <v>770</v>
      </c>
      <c r="B270" s="196" t="s">
        <v>1119</v>
      </c>
      <c r="C270" s="316" t="s">
        <v>1120</v>
      </c>
      <c r="D270" s="246"/>
      <c r="E270" s="287"/>
      <c r="F270" s="293"/>
      <c r="G270" s="75"/>
      <c r="H270" s="76"/>
      <c r="I270" s="76"/>
      <c r="J270" s="134"/>
      <c r="K270" s="104"/>
      <c r="L270" s="331"/>
      <c r="M270" s="109"/>
      <c r="N270" s="109"/>
      <c r="O270" s="91"/>
      <c r="P270" s="231"/>
      <c r="Q270" s="103"/>
      <c r="R270" s="134"/>
      <c r="S270" s="103"/>
      <c r="T270" s="134"/>
      <c r="U270" s="103"/>
      <c r="V270" s="134"/>
      <c r="W270" s="103"/>
      <c r="X270" s="134"/>
      <c r="Y270" s="103"/>
      <c r="Z270" s="134"/>
      <c r="AA270" s="105"/>
    </row>
    <row r="271" spans="1:27" x14ac:dyDescent="0.3">
      <c r="A271" s="223" t="s">
        <v>770</v>
      </c>
      <c r="B271" s="196" t="s">
        <v>1121</v>
      </c>
      <c r="C271" s="316" t="s">
        <v>1122</v>
      </c>
      <c r="D271" s="246"/>
      <c r="E271" s="287"/>
      <c r="F271" s="293"/>
      <c r="G271" s="75"/>
      <c r="H271" s="76"/>
      <c r="I271" s="76"/>
      <c r="J271" s="134"/>
      <c r="K271" s="104"/>
      <c r="L271" s="331"/>
      <c r="M271" s="109"/>
      <c r="N271" s="109"/>
      <c r="O271" s="91"/>
      <c r="P271" s="231"/>
      <c r="Q271" s="103"/>
      <c r="R271" s="134"/>
      <c r="S271" s="103"/>
      <c r="T271" s="134"/>
      <c r="U271" s="103"/>
      <c r="V271" s="134"/>
      <c r="W271" s="103"/>
      <c r="X271" s="134"/>
      <c r="Y271" s="103"/>
      <c r="Z271" s="134"/>
      <c r="AA271" s="105"/>
    </row>
    <row r="272" spans="1:27" x14ac:dyDescent="0.3">
      <c r="A272" s="223" t="s">
        <v>770</v>
      </c>
      <c r="B272" s="196" t="s">
        <v>1123</v>
      </c>
      <c r="C272" s="316" t="s">
        <v>1124</v>
      </c>
      <c r="D272" s="246"/>
      <c r="E272" s="287"/>
      <c r="F272" s="293"/>
      <c r="G272" s="75"/>
      <c r="H272" s="76"/>
      <c r="I272" s="76"/>
      <c r="J272" s="134"/>
      <c r="K272" s="104"/>
      <c r="L272" s="331"/>
      <c r="M272" s="109"/>
      <c r="N272" s="109"/>
      <c r="O272" s="91"/>
      <c r="P272" s="231"/>
      <c r="Q272" s="103"/>
      <c r="R272" s="134"/>
      <c r="S272" s="103"/>
      <c r="T272" s="134"/>
      <c r="U272" s="103"/>
      <c r="V272" s="134"/>
      <c r="W272" s="103"/>
      <c r="X272" s="134"/>
      <c r="Y272" s="103"/>
      <c r="Z272" s="134"/>
      <c r="AA272" s="105"/>
    </row>
    <row r="273" spans="1:27" x14ac:dyDescent="0.3">
      <c r="A273" s="223" t="s">
        <v>770</v>
      </c>
      <c r="B273" s="196" t="s">
        <v>1125</v>
      </c>
      <c r="C273" s="316" t="s">
        <v>1126</v>
      </c>
      <c r="D273" s="246"/>
      <c r="E273" s="287"/>
      <c r="F273" s="293"/>
      <c r="G273" s="75"/>
      <c r="H273" s="76"/>
      <c r="I273" s="76"/>
      <c r="J273" s="134"/>
      <c r="K273" s="104"/>
      <c r="L273" s="331"/>
      <c r="M273" s="109"/>
      <c r="N273" s="109"/>
      <c r="O273" s="91"/>
      <c r="P273" s="231"/>
      <c r="Q273" s="103"/>
      <c r="R273" s="134"/>
      <c r="S273" s="103"/>
      <c r="T273" s="134"/>
      <c r="U273" s="103"/>
      <c r="V273" s="134"/>
      <c r="W273" s="103"/>
      <c r="X273" s="134"/>
      <c r="Y273" s="103"/>
      <c r="Z273" s="134"/>
      <c r="AA273" s="105"/>
    </row>
    <row r="274" spans="1:27" x14ac:dyDescent="0.3">
      <c r="A274" s="223" t="s">
        <v>770</v>
      </c>
      <c r="B274" s="196" t="s">
        <v>1127</v>
      </c>
      <c r="C274" s="316" t="s">
        <v>1128</v>
      </c>
      <c r="D274" s="246"/>
      <c r="E274" s="287"/>
      <c r="F274" s="293"/>
      <c r="G274" s="75"/>
      <c r="H274" s="76"/>
      <c r="I274" s="76"/>
      <c r="J274" s="134"/>
      <c r="K274" s="104"/>
      <c r="L274" s="331"/>
      <c r="M274" s="109"/>
      <c r="N274" s="109"/>
      <c r="O274" s="91"/>
      <c r="P274" s="231"/>
      <c r="Q274" s="103"/>
      <c r="R274" s="134"/>
      <c r="S274" s="103"/>
      <c r="T274" s="134"/>
      <c r="U274" s="103"/>
      <c r="V274" s="134"/>
      <c r="W274" s="103"/>
      <c r="X274" s="134"/>
      <c r="Y274" s="103"/>
      <c r="Z274" s="134"/>
      <c r="AA274" s="105"/>
    </row>
    <row r="275" spans="1:27" x14ac:dyDescent="0.3">
      <c r="A275" s="223" t="s">
        <v>770</v>
      </c>
      <c r="B275" s="196" t="s">
        <v>1129</v>
      </c>
      <c r="C275" s="316" t="s">
        <v>1130</v>
      </c>
      <c r="D275" s="246"/>
      <c r="E275" s="287"/>
      <c r="F275" s="293"/>
      <c r="G275" s="75"/>
      <c r="H275" s="76"/>
      <c r="I275" s="76"/>
      <c r="J275" s="134"/>
      <c r="K275" s="104"/>
      <c r="L275" s="331"/>
      <c r="M275" s="109"/>
      <c r="N275" s="109"/>
      <c r="O275" s="91"/>
      <c r="P275" s="231"/>
      <c r="Q275" s="103"/>
      <c r="R275" s="134"/>
      <c r="S275" s="103"/>
      <c r="T275" s="134"/>
      <c r="U275" s="103"/>
      <c r="V275" s="134"/>
      <c r="W275" s="103"/>
      <c r="X275" s="134"/>
      <c r="Y275" s="103"/>
      <c r="Z275" s="134"/>
      <c r="AA275" s="105"/>
    </row>
    <row r="276" spans="1:27" x14ac:dyDescent="0.3">
      <c r="A276" s="223" t="s">
        <v>770</v>
      </c>
      <c r="B276" s="196" t="s">
        <v>1131</v>
      </c>
      <c r="C276" s="316" t="s">
        <v>1132</v>
      </c>
      <c r="D276" s="246"/>
      <c r="E276" s="287"/>
      <c r="F276" s="293"/>
      <c r="G276" s="75"/>
      <c r="H276" s="76"/>
      <c r="I276" s="76"/>
      <c r="J276" s="134"/>
      <c r="K276" s="104"/>
      <c r="L276" s="331"/>
      <c r="M276" s="109"/>
      <c r="N276" s="109"/>
      <c r="O276" s="91"/>
      <c r="P276" s="231"/>
      <c r="Q276" s="103"/>
      <c r="R276" s="134"/>
      <c r="S276" s="103"/>
      <c r="T276" s="134"/>
      <c r="U276" s="103"/>
      <c r="V276" s="134"/>
      <c r="W276" s="103"/>
      <c r="X276" s="134"/>
      <c r="Y276" s="103"/>
      <c r="Z276" s="134"/>
      <c r="AA276" s="105"/>
    </row>
    <row r="277" spans="1:27" x14ac:dyDescent="0.3">
      <c r="A277" s="223" t="s">
        <v>770</v>
      </c>
      <c r="B277" s="196" t="s">
        <v>1133</v>
      </c>
      <c r="C277" s="316" t="s">
        <v>1134</v>
      </c>
      <c r="D277" s="246"/>
      <c r="E277" s="287"/>
      <c r="F277" s="293"/>
      <c r="G277" s="75"/>
      <c r="H277" s="76"/>
      <c r="I277" s="76"/>
      <c r="J277" s="134"/>
      <c r="K277" s="104"/>
      <c r="L277" s="331"/>
      <c r="M277" s="109"/>
      <c r="N277" s="109"/>
      <c r="O277" s="91"/>
      <c r="P277" s="231"/>
      <c r="Q277" s="103"/>
      <c r="R277" s="134"/>
      <c r="S277" s="103"/>
      <c r="T277" s="134"/>
      <c r="U277" s="103"/>
      <c r="V277" s="134"/>
      <c r="W277" s="103"/>
      <c r="X277" s="134"/>
      <c r="Y277" s="103"/>
      <c r="Z277" s="134"/>
      <c r="AA277" s="105"/>
    </row>
    <row r="278" spans="1:27" x14ac:dyDescent="0.3">
      <c r="A278" s="223" t="s">
        <v>770</v>
      </c>
      <c r="B278" s="196" t="s">
        <v>1135</v>
      </c>
      <c r="C278" s="316" t="s">
        <v>1136</v>
      </c>
      <c r="D278" s="246"/>
      <c r="E278" s="287"/>
      <c r="F278" s="293"/>
      <c r="G278" s="75"/>
      <c r="H278" s="76"/>
      <c r="I278" s="76"/>
      <c r="J278" s="134"/>
      <c r="K278" s="104"/>
      <c r="L278" s="331"/>
      <c r="M278" s="109"/>
      <c r="N278" s="109"/>
      <c r="O278" s="91"/>
      <c r="P278" s="231"/>
      <c r="Q278" s="103"/>
      <c r="R278" s="134"/>
      <c r="S278" s="103"/>
      <c r="T278" s="134"/>
      <c r="U278" s="103"/>
      <c r="V278" s="134"/>
      <c r="W278" s="103"/>
      <c r="X278" s="134"/>
      <c r="Y278" s="103"/>
      <c r="Z278" s="134"/>
      <c r="AA278" s="105"/>
    </row>
    <row r="279" spans="1:27" x14ac:dyDescent="0.3">
      <c r="A279" s="223" t="s">
        <v>770</v>
      </c>
      <c r="B279" s="196" t="s">
        <v>1137</v>
      </c>
      <c r="C279" s="305" t="s">
        <v>1138</v>
      </c>
      <c r="D279" s="246"/>
      <c r="E279" s="287"/>
      <c r="F279" s="293"/>
      <c r="G279" s="75"/>
      <c r="H279" s="76"/>
      <c r="I279" s="76"/>
      <c r="J279" s="134"/>
      <c r="K279" s="104"/>
      <c r="L279" s="331"/>
      <c r="M279" s="109"/>
      <c r="N279" s="109"/>
      <c r="O279" s="91"/>
      <c r="P279" s="231"/>
      <c r="Q279" s="103"/>
      <c r="R279" s="134"/>
      <c r="S279" s="103"/>
      <c r="T279" s="134"/>
      <c r="U279" s="103"/>
      <c r="V279" s="134"/>
      <c r="W279" s="103"/>
      <c r="X279" s="134"/>
      <c r="Y279" s="103"/>
      <c r="Z279" s="134"/>
      <c r="AA279" s="105"/>
    </row>
    <row r="280" spans="1:27" x14ac:dyDescent="0.3">
      <c r="A280" s="223" t="s">
        <v>770</v>
      </c>
      <c r="B280" s="196" t="s">
        <v>1139</v>
      </c>
      <c r="C280" s="316" t="s">
        <v>1140</v>
      </c>
      <c r="D280" s="246"/>
      <c r="E280" s="287"/>
      <c r="F280" s="293"/>
      <c r="G280" s="75"/>
      <c r="H280" s="76"/>
      <c r="I280" s="76"/>
      <c r="J280" s="134"/>
      <c r="K280" s="104"/>
      <c r="L280" s="331"/>
      <c r="M280" s="109"/>
      <c r="N280" s="109"/>
      <c r="O280" s="91"/>
      <c r="P280" s="231"/>
      <c r="Q280" s="103"/>
      <c r="R280" s="134"/>
      <c r="S280" s="103"/>
      <c r="T280" s="134"/>
      <c r="U280" s="103"/>
      <c r="V280" s="134"/>
      <c r="W280" s="103"/>
      <c r="X280" s="134"/>
      <c r="Y280" s="103"/>
      <c r="Z280" s="134"/>
      <c r="AA280" s="105"/>
    </row>
    <row r="281" spans="1:27" x14ac:dyDescent="0.3">
      <c r="A281" s="223" t="s">
        <v>770</v>
      </c>
      <c r="B281" s="196" t="s">
        <v>1141</v>
      </c>
      <c r="C281" s="316" t="s">
        <v>1142</v>
      </c>
      <c r="D281" s="246"/>
      <c r="E281" s="287"/>
      <c r="F281" s="293"/>
      <c r="G281" s="75"/>
      <c r="H281" s="76"/>
      <c r="I281" s="76"/>
      <c r="J281" s="134"/>
      <c r="K281" s="104"/>
      <c r="L281" s="331"/>
      <c r="M281" s="109"/>
      <c r="N281" s="109"/>
      <c r="O281" s="91"/>
      <c r="P281" s="231"/>
      <c r="Q281" s="103"/>
      <c r="R281" s="134"/>
      <c r="S281" s="103"/>
      <c r="T281" s="134"/>
      <c r="U281" s="103"/>
      <c r="V281" s="134"/>
      <c r="W281" s="103"/>
      <c r="X281" s="134"/>
      <c r="Y281" s="103"/>
      <c r="Z281" s="134"/>
      <c r="AA281" s="105"/>
    </row>
    <row r="282" spans="1:27" x14ac:dyDescent="0.3">
      <c r="A282" s="223" t="s">
        <v>770</v>
      </c>
      <c r="B282" s="196" t="s">
        <v>1143</v>
      </c>
      <c r="C282" s="316" t="s">
        <v>1144</v>
      </c>
      <c r="D282" s="246"/>
      <c r="E282" s="287"/>
      <c r="F282" s="293"/>
      <c r="G282" s="75"/>
      <c r="H282" s="76"/>
      <c r="I282" s="76"/>
      <c r="J282" s="134"/>
      <c r="K282" s="104"/>
      <c r="L282" s="331"/>
      <c r="M282" s="109"/>
      <c r="N282" s="109"/>
      <c r="O282" s="91"/>
      <c r="P282" s="231"/>
      <c r="Q282" s="103"/>
      <c r="R282" s="134"/>
      <c r="S282" s="103"/>
      <c r="T282" s="134"/>
      <c r="U282" s="103"/>
      <c r="V282" s="134"/>
      <c r="W282" s="103"/>
      <c r="X282" s="134"/>
      <c r="Y282" s="103"/>
      <c r="Z282" s="134"/>
      <c r="AA282" s="105"/>
    </row>
    <row r="283" spans="1:27" x14ac:dyDescent="0.3">
      <c r="A283" s="223" t="s">
        <v>770</v>
      </c>
      <c r="B283" s="196" t="s">
        <v>1145</v>
      </c>
      <c r="C283" s="316" t="s">
        <v>1146</v>
      </c>
      <c r="D283" s="246"/>
      <c r="E283" s="287"/>
      <c r="F283" s="293"/>
      <c r="G283" s="75"/>
      <c r="H283" s="76"/>
      <c r="I283" s="76"/>
      <c r="J283" s="134"/>
      <c r="K283" s="104"/>
      <c r="L283" s="331"/>
      <c r="M283" s="109"/>
      <c r="N283" s="109"/>
      <c r="O283" s="91"/>
      <c r="P283" s="231"/>
      <c r="Q283" s="103"/>
      <c r="R283" s="134"/>
      <c r="S283" s="103"/>
      <c r="T283" s="134"/>
      <c r="U283" s="103"/>
      <c r="V283" s="134"/>
      <c r="W283" s="103"/>
      <c r="X283" s="134"/>
      <c r="Y283" s="103"/>
      <c r="Z283" s="134"/>
      <c r="AA283" s="105"/>
    </row>
    <row r="284" spans="1:27" x14ac:dyDescent="0.3">
      <c r="A284" s="223" t="s">
        <v>770</v>
      </c>
      <c r="B284" s="196" t="s">
        <v>1147</v>
      </c>
      <c r="C284" s="316" t="s">
        <v>1148</v>
      </c>
      <c r="D284" s="246"/>
      <c r="E284" s="287"/>
      <c r="F284" s="293"/>
      <c r="G284" s="75"/>
      <c r="H284" s="76"/>
      <c r="I284" s="76"/>
      <c r="J284" s="134"/>
      <c r="K284" s="104"/>
      <c r="L284" s="331"/>
      <c r="M284" s="109"/>
      <c r="N284" s="109"/>
      <c r="O284" s="91"/>
      <c r="P284" s="231"/>
      <c r="Q284" s="103"/>
      <c r="R284" s="134"/>
      <c r="S284" s="103"/>
      <c r="T284" s="134"/>
      <c r="U284" s="103"/>
      <c r="V284" s="134"/>
      <c r="W284" s="103"/>
      <c r="X284" s="134"/>
      <c r="Y284" s="103"/>
      <c r="Z284" s="134"/>
      <c r="AA284" s="105"/>
    </row>
    <row r="285" spans="1:27" x14ac:dyDescent="0.3">
      <c r="A285" s="223" t="s">
        <v>770</v>
      </c>
      <c r="B285" s="196" t="s">
        <v>1149</v>
      </c>
      <c r="C285" s="316" t="s">
        <v>1150</v>
      </c>
      <c r="D285" s="246"/>
      <c r="E285" s="287"/>
      <c r="F285" s="293"/>
      <c r="G285" s="75"/>
      <c r="H285" s="76"/>
      <c r="I285" s="76"/>
      <c r="J285" s="134"/>
      <c r="K285" s="104"/>
      <c r="L285" s="331"/>
      <c r="M285" s="109"/>
      <c r="N285" s="109"/>
      <c r="O285" s="91"/>
      <c r="P285" s="231"/>
      <c r="Q285" s="103"/>
      <c r="R285" s="134"/>
      <c r="S285" s="103"/>
      <c r="T285" s="134"/>
      <c r="U285" s="103"/>
      <c r="V285" s="134"/>
      <c r="W285" s="103"/>
      <c r="X285" s="134"/>
      <c r="Y285" s="103"/>
      <c r="Z285" s="134"/>
      <c r="AA285" s="105"/>
    </row>
    <row r="286" spans="1:27" x14ac:dyDescent="0.3">
      <c r="A286" s="223" t="s">
        <v>770</v>
      </c>
      <c r="B286" s="196" t="s">
        <v>1151</v>
      </c>
      <c r="C286" s="316" t="s">
        <v>1152</v>
      </c>
      <c r="D286" s="246"/>
      <c r="E286" s="287"/>
      <c r="F286" s="293"/>
      <c r="G286" s="75"/>
      <c r="H286" s="76"/>
      <c r="I286" s="76"/>
      <c r="J286" s="134"/>
      <c r="K286" s="104"/>
      <c r="L286" s="331"/>
      <c r="M286" s="109"/>
      <c r="N286" s="109"/>
      <c r="O286" s="91"/>
      <c r="P286" s="231"/>
      <c r="Q286" s="103"/>
      <c r="R286" s="134"/>
      <c r="S286" s="103"/>
      <c r="T286" s="134"/>
      <c r="U286" s="103"/>
      <c r="V286" s="134"/>
      <c r="W286" s="103"/>
      <c r="X286" s="134"/>
      <c r="Y286" s="103"/>
      <c r="Z286" s="134"/>
      <c r="AA286" s="105"/>
    </row>
    <row r="287" spans="1:27" x14ac:dyDescent="0.3">
      <c r="A287" s="223" t="s">
        <v>770</v>
      </c>
      <c r="B287" s="196" t="s">
        <v>1149</v>
      </c>
      <c r="C287" s="316" t="s">
        <v>1153</v>
      </c>
      <c r="D287" s="246"/>
      <c r="E287" s="287"/>
      <c r="F287" s="293"/>
      <c r="G287" s="75"/>
      <c r="H287" s="76"/>
      <c r="I287" s="76"/>
      <c r="J287" s="134"/>
      <c r="K287" s="104"/>
      <c r="L287" s="331"/>
      <c r="M287" s="109"/>
      <c r="N287" s="109"/>
      <c r="O287" s="91"/>
      <c r="P287" s="231"/>
      <c r="Q287" s="103"/>
      <c r="R287" s="134"/>
      <c r="S287" s="103"/>
      <c r="T287" s="134"/>
      <c r="U287" s="103"/>
      <c r="V287" s="134"/>
      <c r="W287" s="103"/>
      <c r="X287" s="134"/>
      <c r="Y287" s="103"/>
      <c r="Z287" s="134"/>
      <c r="AA287" s="105"/>
    </row>
    <row r="288" spans="1:27" x14ac:dyDescent="0.3">
      <c r="A288" s="223" t="s">
        <v>770</v>
      </c>
      <c r="B288" s="196"/>
      <c r="C288" s="118" t="s">
        <v>503</v>
      </c>
      <c r="D288" s="246"/>
      <c r="E288" s="287"/>
      <c r="F288" s="293"/>
      <c r="G288" s="75"/>
      <c r="H288" s="76"/>
      <c r="I288" s="76"/>
      <c r="J288" s="134"/>
      <c r="K288" s="104"/>
      <c r="L288" s="331"/>
      <c r="M288" s="109"/>
      <c r="N288" s="109"/>
      <c r="O288" s="91"/>
      <c r="P288" s="231"/>
      <c r="Q288" s="103"/>
      <c r="R288" s="134"/>
      <c r="S288" s="103"/>
      <c r="T288" s="134"/>
      <c r="U288" s="103"/>
      <c r="V288" s="134"/>
      <c r="W288" s="103"/>
      <c r="X288" s="134"/>
      <c r="Y288" s="103"/>
      <c r="Z288" s="134"/>
      <c r="AA288" s="105"/>
    </row>
    <row r="289" spans="1:27" x14ac:dyDescent="0.3">
      <c r="A289" s="223" t="s">
        <v>770</v>
      </c>
      <c r="B289" s="196"/>
      <c r="C289" s="118" t="s">
        <v>503</v>
      </c>
      <c r="D289" s="246"/>
      <c r="E289" s="287"/>
      <c r="F289" s="293"/>
      <c r="G289" s="75"/>
      <c r="H289" s="76"/>
      <c r="I289" s="76"/>
      <c r="J289" s="134"/>
      <c r="K289" s="104"/>
      <c r="L289" s="331"/>
      <c r="M289" s="109"/>
      <c r="N289" s="109"/>
      <c r="O289" s="91"/>
      <c r="P289" s="231"/>
      <c r="Q289" s="103"/>
      <c r="R289" s="134"/>
      <c r="S289" s="103"/>
      <c r="T289" s="134"/>
      <c r="U289" s="103"/>
      <c r="V289" s="134"/>
      <c r="W289" s="103"/>
      <c r="X289" s="134"/>
      <c r="Y289" s="103"/>
      <c r="Z289" s="134"/>
      <c r="AA289" s="105"/>
    </row>
    <row r="290" spans="1:27" x14ac:dyDescent="0.3">
      <c r="A290" s="223" t="s">
        <v>770</v>
      </c>
      <c r="B290" s="196"/>
      <c r="C290" s="306" t="s">
        <v>522</v>
      </c>
      <c r="D290" s="246"/>
      <c r="E290" s="287"/>
      <c r="F290" s="293"/>
      <c r="G290" s="75"/>
      <c r="H290" s="76"/>
      <c r="I290" s="76"/>
      <c r="J290" s="134"/>
      <c r="K290" s="104"/>
      <c r="L290" s="331"/>
      <c r="M290" s="109"/>
      <c r="N290" s="109"/>
      <c r="O290" s="91"/>
      <c r="P290" s="231"/>
      <c r="Q290" s="103"/>
      <c r="R290" s="134"/>
      <c r="S290" s="103"/>
      <c r="T290" s="134"/>
      <c r="U290" s="103"/>
      <c r="V290" s="134"/>
      <c r="W290" s="103"/>
      <c r="X290" s="134"/>
      <c r="Y290" s="103"/>
      <c r="Z290" s="134"/>
      <c r="AA290" s="105"/>
    </row>
    <row r="291" spans="1:27" x14ac:dyDescent="0.3">
      <c r="A291" s="223" t="s">
        <v>298</v>
      </c>
      <c r="B291" s="196">
        <v>3111</v>
      </c>
      <c r="C291" s="316" t="s">
        <v>1154</v>
      </c>
      <c r="D291" s="246"/>
      <c r="E291" s="287"/>
      <c r="F291" s="293"/>
      <c r="G291" s="75"/>
      <c r="H291" s="76"/>
      <c r="I291" s="76"/>
      <c r="J291" s="134"/>
      <c r="K291" s="104"/>
      <c r="L291" s="331"/>
      <c r="M291" s="109"/>
      <c r="N291" s="109"/>
      <c r="O291" s="91"/>
      <c r="P291" s="231"/>
      <c r="Q291" s="103"/>
      <c r="R291" s="134"/>
      <c r="S291" s="103"/>
      <c r="T291" s="134"/>
      <c r="U291" s="103"/>
      <c r="V291" s="134"/>
      <c r="W291" s="103"/>
      <c r="X291" s="134"/>
      <c r="Y291" s="103"/>
      <c r="Z291" s="134"/>
      <c r="AA291" s="105"/>
    </row>
    <row r="292" spans="1:27" x14ac:dyDescent="0.3">
      <c r="A292" s="223" t="s">
        <v>298</v>
      </c>
      <c r="B292" s="196">
        <v>3145</v>
      </c>
      <c r="C292" s="316" t="s">
        <v>1155</v>
      </c>
      <c r="D292" s="246"/>
      <c r="E292" s="287"/>
      <c r="F292" s="293"/>
      <c r="G292" s="75"/>
      <c r="H292" s="76"/>
      <c r="I292" s="76"/>
      <c r="J292" s="134"/>
      <c r="K292" s="104"/>
      <c r="L292" s="331"/>
      <c r="M292" s="109"/>
      <c r="N292" s="109"/>
      <c r="O292" s="91"/>
      <c r="P292" s="231"/>
      <c r="Q292" s="103"/>
      <c r="R292" s="134"/>
      <c r="S292" s="103"/>
      <c r="T292" s="134"/>
      <c r="U292" s="103"/>
      <c r="V292" s="134"/>
      <c r="W292" s="103"/>
      <c r="X292" s="134"/>
      <c r="Y292" s="103"/>
      <c r="Z292" s="134"/>
      <c r="AA292" s="105"/>
    </row>
    <row r="293" spans="1:27" x14ac:dyDescent="0.3">
      <c r="A293" s="223" t="s">
        <v>298</v>
      </c>
      <c r="B293" s="196">
        <v>3543</v>
      </c>
      <c r="C293" s="316" t="s">
        <v>1156</v>
      </c>
      <c r="D293" s="246"/>
      <c r="E293" s="287"/>
      <c r="F293" s="293"/>
      <c r="G293" s="75"/>
      <c r="H293" s="76"/>
      <c r="I293" s="76"/>
      <c r="J293" s="134"/>
      <c r="K293" s="104"/>
      <c r="L293" s="331"/>
      <c r="M293" s="109"/>
      <c r="N293" s="109"/>
      <c r="O293" s="91"/>
      <c r="P293" s="231"/>
      <c r="Q293" s="103"/>
      <c r="R293" s="134"/>
      <c r="S293" s="103"/>
      <c r="T293" s="134"/>
      <c r="U293" s="103"/>
      <c r="V293" s="134"/>
      <c r="W293" s="103"/>
      <c r="X293" s="134"/>
      <c r="Y293" s="103"/>
      <c r="Z293" s="134"/>
      <c r="AA293" s="105"/>
    </row>
    <row r="294" spans="1:27" x14ac:dyDescent="0.3">
      <c r="A294" s="223" t="s">
        <v>298</v>
      </c>
      <c r="B294" s="196">
        <v>3615</v>
      </c>
      <c r="C294" s="316" t="s">
        <v>1157</v>
      </c>
      <c r="D294" s="246"/>
      <c r="E294" s="287"/>
      <c r="F294" s="293"/>
      <c r="G294" s="75"/>
      <c r="H294" s="76"/>
      <c r="I294" s="76"/>
      <c r="J294" s="134"/>
      <c r="K294" s="104"/>
      <c r="L294" s="331"/>
      <c r="M294" s="109"/>
      <c r="N294" s="109"/>
      <c r="O294" s="91"/>
      <c r="P294" s="231"/>
      <c r="Q294" s="103"/>
      <c r="R294" s="134"/>
      <c r="S294" s="103"/>
      <c r="T294" s="134"/>
      <c r="U294" s="103"/>
      <c r="V294" s="134"/>
      <c r="W294" s="103"/>
      <c r="X294" s="134"/>
      <c r="Y294" s="103"/>
      <c r="Z294" s="134"/>
      <c r="AA294" s="105"/>
    </row>
    <row r="295" spans="1:27" x14ac:dyDescent="0.3">
      <c r="A295" s="223" t="s">
        <v>298</v>
      </c>
      <c r="B295" s="196">
        <v>3616</v>
      </c>
      <c r="C295" s="316" t="s">
        <v>1158</v>
      </c>
      <c r="D295" s="246"/>
      <c r="E295" s="287"/>
      <c r="F295" s="293"/>
      <c r="G295" s="75"/>
      <c r="H295" s="76"/>
      <c r="I295" s="76"/>
      <c r="J295" s="134"/>
      <c r="K295" s="104"/>
      <c r="L295" s="331"/>
      <c r="M295" s="109"/>
      <c r="N295" s="109"/>
      <c r="O295" s="91"/>
      <c r="P295" s="231"/>
      <c r="Q295" s="103"/>
      <c r="R295" s="134"/>
      <c r="S295" s="103"/>
      <c r="T295" s="134"/>
      <c r="U295" s="103"/>
      <c r="V295" s="134"/>
      <c r="W295" s="103"/>
      <c r="X295" s="134"/>
      <c r="Y295" s="103"/>
      <c r="Z295" s="134"/>
      <c r="AA295" s="105"/>
    </row>
    <row r="296" spans="1:27" x14ac:dyDescent="0.3">
      <c r="A296" s="223" t="s">
        <v>298</v>
      </c>
      <c r="B296" s="196">
        <v>3617</v>
      </c>
      <c r="C296" s="316" t="s">
        <v>1159</v>
      </c>
      <c r="D296" s="246"/>
      <c r="E296" s="287"/>
      <c r="F296" s="293"/>
      <c r="G296" s="75"/>
      <c r="H296" s="76"/>
      <c r="I296" s="76"/>
      <c r="J296" s="134"/>
      <c r="K296" s="104"/>
      <c r="L296" s="331"/>
      <c r="M296" s="109"/>
      <c r="N296" s="109"/>
      <c r="O296" s="91"/>
      <c r="P296" s="231"/>
      <c r="Q296" s="103"/>
      <c r="R296" s="134"/>
      <c r="S296" s="103"/>
      <c r="T296" s="134"/>
      <c r="U296" s="103"/>
      <c r="V296" s="134"/>
      <c r="W296" s="103"/>
      <c r="X296" s="134"/>
      <c r="Y296" s="103"/>
      <c r="Z296" s="134"/>
      <c r="AA296" s="105"/>
    </row>
    <row r="297" spans="1:27" x14ac:dyDescent="0.3">
      <c r="A297" s="223" t="s">
        <v>298</v>
      </c>
      <c r="B297" s="196">
        <v>3623</v>
      </c>
      <c r="C297" s="316" t="s">
        <v>1160</v>
      </c>
      <c r="D297" s="246"/>
      <c r="E297" s="287"/>
      <c r="F297" s="293"/>
      <c r="G297" s="75"/>
      <c r="H297" s="76"/>
      <c r="I297" s="76"/>
      <c r="J297" s="134"/>
      <c r="K297" s="104"/>
      <c r="L297" s="331"/>
      <c r="M297" s="109"/>
      <c r="N297" s="109"/>
      <c r="O297" s="91"/>
      <c r="P297" s="231"/>
      <c r="Q297" s="103"/>
      <c r="R297" s="134"/>
      <c r="S297" s="103"/>
      <c r="T297" s="134"/>
      <c r="U297" s="103"/>
      <c r="V297" s="134"/>
      <c r="W297" s="103"/>
      <c r="X297" s="134"/>
      <c r="Y297" s="103"/>
      <c r="Z297" s="134"/>
      <c r="AA297" s="105"/>
    </row>
    <row r="298" spans="1:27" x14ac:dyDescent="0.3">
      <c r="A298" s="223" t="s">
        <v>298</v>
      </c>
      <c r="B298" s="196">
        <v>3626</v>
      </c>
      <c r="C298" s="316" t="s">
        <v>1161</v>
      </c>
      <c r="D298" s="246"/>
      <c r="E298" s="287"/>
      <c r="F298" s="293"/>
      <c r="G298" s="75"/>
      <c r="H298" s="76"/>
      <c r="I298" s="76"/>
      <c r="J298" s="134"/>
      <c r="K298" s="104"/>
      <c r="L298" s="331"/>
      <c r="M298" s="109"/>
      <c r="N298" s="109"/>
      <c r="O298" s="91"/>
      <c r="P298" s="231"/>
      <c r="Q298" s="103"/>
      <c r="R298" s="134"/>
      <c r="S298" s="103"/>
      <c r="T298" s="134"/>
      <c r="U298" s="103"/>
      <c r="V298" s="134"/>
      <c r="W298" s="103"/>
      <c r="X298" s="134"/>
      <c r="Y298" s="103"/>
      <c r="Z298" s="134"/>
      <c r="AA298" s="105"/>
    </row>
    <row r="299" spans="1:27" x14ac:dyDescent="0.3">
      <c r="A299" s="223" t="s">
        <v>298</v>
      </c>
      <c r="B299" s="196">
        <v>3630</v>
      </c>
      <c r="C299" s="316" t="s">
        <v>1162</v>
      </c>
      <c r="D299" s="246"/>
      <c r="E299" s="287"/>
      <c r="F299" s="293"/>
      <c r="G299" s="75"/>
      <c r="H299" s="76"/>
      <c r="I299" s="76"/>
      <c r="J299" s="134"/>
      <c r="K299" s="104"/>
      <c r="L299" s="331"/>
      <c r="M299" s="109"/>
      <c r="N299" s="109"/>
      <c r="O299" s="91"/>
      <c r="P299" s="231"/>
      <c r="Q299" s="103"/>
      <c r="R299" s="134"/>
      <c r="S299" s="103"/>
      <c r="T299" s="134"/>
      <c r="U299" s="103"/>
      <c r="V299" s="134"/>
      <c r="W299" s="103"/>
      <c r="X299" s="134"/>
      <c r="Y299" s="103"/>
      <c r="Z299" s="134"/>
      <c r="AA299" s="105"/>
    </row>
    <row r="300" spans="1:27" x14ac:dyDescent="0.3">
      <c r="A300" s="223" t="s">
        <v>298</v>
      </c>
      <c r="B300" s="196">
        <v>3637</v>
      </c>
      <c r="C300" s="316" t="s">
        <v>1163</v>
      </c>
      <c r="D300" s="246"/>
      <c r="E300" s="287"/>
      <c r="F300" s="293"/>
      <c r="G300" s="75"/>
      <c r="H300" s="76"/>
      <c r="I300" s="76"/>
      <c r="J300" s="134"/>
      <c r="K300" s="104"/>
      <c r="L300" s="331"/>
      <c r="M300" s="109"/>
      <c r="N300" s="109"/>
      <c r="O300" s="91"/>
      <c r="P300" s="231"/>
      <c r="Q300" s="103"/>
      <c r="R300" s="134"/>
      <c r="S300" s="103"/>
      <c r="T300" s="134"/>
      <c r="U300" s="103"/>
      <c r="V300" s="134"/>
      <c r="W300" s="103"/>
      <c r="X300" s="134"/>
      <c r="Y300" s="103"/>
      <c r="Z300" s="134"/>
      <c r="AA300" s="105"/>
    </row>
    <row r="301" spans="1:27" x14ac:dyDescent="0.3">
      <c r="A301" s="223" t="s">
        <v>298</v>
      </c>
      <c r="B301" s="196">
        <v>3638</v>
      </c>
      <c r="C301" s="316" t="s">
        <v>1164</v>
      </c>
      <c r="D301" s="246"/>
      <c r="E301" s="287"/>
      <c r="F301" s="293"/>
      <c r="G301" s="75"/>
      <c r="H301" s="76"/>
      <c r="I301" s="76"/>
      <c r="J301" s="134"/>
      <c r="K301" s="104"/>
      <c r="L301" s="331"/>
      <c r="M301" s="109"/>
      <c r="N301" s="109"/>
      <c r="O301" s="91"/>
      <c r="P301" s="231"/>
      <c r="Q301" s="103"/>
      <c r="R301" s="134"/>
      <c r="S301" s="103"/>
      <c r="T301" s="134"/>
      <c r="U301" s="103"/>
      <c r="V301" s="134"/>
      <c r="W301" s="103"/>
      <c r="X301" s="134"/>
      <c r="Y301" s="103"/>
      <c r="Z301" s="134"/>
      <c r="AA301" s="105"/>
    </row>
    <row r="302" spans="1:27" x14ac:dyDescent="0.3">
      <c r="A302" s="223" t="s">
        <v>298</v>
      </c>
      <c r="B302" s="196">
        <v>3643</v>
      </c>
      <c r="C302" s="316" t="s">
        <v>1165</v>
      </c>
      <c r="D302" s="246"/>
      <c r="E302" s="287"/>
      <c r="F302" s="293"/>
      <c r="G302" s="75"/>
      <c r="H302" s="76"/>
      <c r="I302" s="76"/>
      <c r="J302" s="134"/>
      <c r="K302" s="104"/>
      <c r="L302" s="331"/>
      <c r="M302" s="109"/>
      <c r="N302" s="109"/>
      <c r="O302" s="91"/>
      <c r="P302" s="231"/>
      <c r="Q302" s="103"/>
      <c r="R302" s="134"/>
      <c r="S302" s="103"/>
      <c r="T302" s="134"/>
      <c r="U302" s="103"/>
      <c r="V302" s="134"/>
      <c r="W302" s="103"/>
      <c r="X302" s="134"/>
      <c r="Y302" s="103"/>
      <c r="Z302" s="134"/>
      <c r="AA302" s="105"/>
    </row>
    <row r="303" spans="1:27" x14ac:dyDescent="0.3">
      <c r="A303" s="223" t="s">
        <v>298</v>
      </c>
      <c r="B303" s="196" t="s">
        <v>1166</v>
      </c>
      <c r="C303" s="316" t="s">
        <v>1167</v>
      </c>
      <c r="D303" s="246"/>
      <c r="E303" s="287"/>
      <c r="F303" s="293"/>
      <c r="G303" s="75"/>
      <c r="H303" s="76"/>
      <c r="I303" s="76"/>
      <c r="J303" s="134"/>
      <c r="K303" s="104"/>
      <c r="L303" s="331"/>
      <c r="M303" s="109"/>
      <c r="N303" s="109"/>
      <c r="O303" s="91"/>
      <c r="P303" s="231"/>
      <c r="Q303" s="103"/>
      <c r="R303" s="134"/>
      <c r="S303" s="103"/>
      <c r="T303" s="134"/>
      <c r="U303" s="103"/>
      <c r="V303" s="134"/>
      <c r="W303" s="103"/>
      <c r="X303" s="134"/>
      <c r="Y303" s="103"/>
      <c r="Z303" s="134"/>
      <c r="AA303" s="105"/>
    </row>
    <row r="304" spans="1:27" x14ac:dyDescent="0.3">
      <c r="A304" s="223" t="s">
        <v>298</v>
      </c>
      <c r="B304" s="196" t="s">
        <v>1168</v>
      </c>
      <c r="C304" s="316" t="s">
        <v>1169</v>
      </c>
      <c r="D304" s="246"/>
      <c r="E304" s="287"/>
      <c r="F304" s="293"/>
      <c r="G304" s="75"/>
      <c r="H304" s="76"/>
      <c r="I304" s="76"/>
      <c r="J304" s="134"/>
      <c r="K304" s="104"/>
      <c r="L304" s="331"/>
      <c r="M304" s="109"/>
      <c r="N304" s="109"/>
      <c r="O304" s="91"/>
      <c r="P304" s="231"/>
      <c r="Q304" s="103"/>
      <c r="R304" s="134"/>
      <c r="S304" s="103"/>
      <c r="T304" s="134"/>
      <c r="U304" s="103"/>
      <c r="V304" s="134"/>
      <c r="W304" s="103"/>
      <c r="X304" s="134"/>
      <c r="Y304" s="103"/>
      <c r="Z304" s="134"/>
      <c r="AA304" s="105"/>
    </row>
    <row r="305" spans="1:27" x14ac:dyDescent="0.3">
      <c r="A305" s="223" t="s">
        <v>298</v>
      </c>
      <c r="B305" s="196" t="s">
        <v>1170</v>
      </c>
      <c r="C305" s="316" t="s">
        <v>1171</v>
      </c>
      <c r="D305" s="246"/>
      <c r="E305" s="287"/>
      <c r="F305" s="293"/>
      <c r="G305" s="75"/>
      <c r="H305" s="76"/>
      <c r="I305" s="76"/>
      <c r="J305" s="134"/>
      <c r="K305" s="104"/>
      <c r="L305" s="331"/>
      <c r="M305" s="109"/>
      <c r="N305" s="109"/>
      <c r="O305" s="91"/>
      <c r="P305" s="231"/>
      <c r="Q305" s="103"/>
      <c r="R305" s="134"/>
      <c r="S305" s="103"/>
      <c r="T305" s="134"/>
      <c r="U305" s="103"/>
      <c r="V305" s="134"/>
      <c r="W305" s="103"/>
      <c r="X305" s="134"/>
      <c r="Y305" s="103"/>
      <c r="Z305" s="134"/>
      <c r="AA305" s="105"/>
    </row>
    <row r="306" spans="1:27" x14ac:dyDescent="0.3">
      <c r="A306" s="223" t="s">
        <v>298</v>
      </c>
      <c r="B306" s="196" t="s">
        <v>1172</v>
      </c>
      <c r="C306" s="316" t="s">
        <v>1173</v>
      </c>
      <c r="D306" s="246"/>
      <c r="E306" s="287"/>
      <c r="F306" s="293"/>
      <c r="G306" s="75"/>
      <c r="H306" s="76"/>
      <c r="I306" s="76"/>
      <c r="J306" s="134"/>
      <c r="K306" s="104"/>
      <c r="L306" s="331"/>
      <c r="M306" s="109"/>
      <c r="N306" s="109"/>
      <c r="O306" s="91"/>
      <c r="P306" s="231"/>
      <c r="Q306" s="103"/>
      <c r="R306" s="134"/>
      <c r="S306" s="103"/>
      <c r="T306" s="134"/>
      <c r="U306" s="103"/>
      <c r="V306" s="134"/>
      <c r="W306" s="103"/>
      <c r="X306" s="134"/>
      <c r="Y306" s="103"/>
      <c r="Z306" s="134"/>
      <c r="AA306" s="105"/>
    </row>
    <row r="307" spans="1:27" x14ac:dyDescent="0.3">
      <c r="A307" s="223" t="s">
        <v>298</v>
      </c>
      <c r="B307" s="196" t="s">
        <v>1174</v>
      </c>
      <c r="C307" s="316" t="s">
        <v>1175</v>
      </c>
      <c r="D307" s="246"/>
      <c r="E307" s="287"/>
      <c r="F307" s="293"/>
      <c r="G307" s="75"/>
      <c r="H307" s="76"/>
      <c r="I307" s="76"/>
      <c r="J307" s="134"/>
      <c r="K307" s="104"/>
      <c r="L307" s="331"/>
      <c r="M307" s="109"/>
      <c r="N307" s="109"/>
      <c r="O307" s="91"/>
      <c r="P307" s="231"/>
      <c r="Q307" s="103"/>
      <c r="R307" s="134"/>
      <c r="S307" s="103"/>
      <c r="T307" s="134"/>
      <c r="U307" s="103"/>
      <c r="V307" s="134"/>
      <c r="W307" s="103"/>
      <c r="X307" s="134"/>
      <c r="Y307" s="103"/>
      <c r="Z307" s="134"/>
      <c r="AA307" s="105"/>
    </row>
    <row r="308" spans="1:27" x14ac:dyDescent="0.3">
      <c r="A308" s="223" t="s">
        <v>298</v>
      </c>
      <c r="B308" s="196" t="s">
        <v>1176</v>
      </c>
      <c r="C308" s="316" t="s">
        <v>1177</v>
      </c>
      <c r="D308" s="246"/>
      <c r="E308" s="287"/>
      <c r="F308" s="293"/>
      <c r="G308" s="75"/>
      <c r="H308" s="76"/>
      <c r="I308" s="76"/>
      <c r="J308" s="134"/>
      <c r="K308" s="104"/>
      <c r="L308" s="331"/>
      <c r="M308" s="109"/>
      <c r="N308" s="109"/>
      <c r="O308" s="91"/>
      <c r="P308" s="231"/>
      <c r="Q308" s="103"/>
      <c r="R308" s="134"/>
      <c r="S308" s="103"/>
      <c r="T308" s="134"/>
      <c r="U308" s="103"/>
      <c r="V308" s="134"/>
      <c r="W308" s="103"/>
      <c r="X308" s="134"/>
      <c r="Y308" s="103"/>
      <c r="Z308" s="134"/>
      <c r="AA308" s="105"/>
    </row>
    <row r="309" spans="1:27" x14ac:dyDescent="0.3">
      <c r="A309" s="223" t="s">
        <v>298</v>
      </c>
      <c r="B309" s="196" t="s">
        <v>1178</v>
      </c>
      <c r="C309" s="316" t="s">
        <v>1179</v>
      </c>
      <c r="D309" s="246"/>
      <c r="E309" s="287"/>
      <c r="F309" s="293"/>
      <c r="G309" s="75"/>
      <c r="H309" s="76"/>
      <c r="I309" s="76"/>
      <c r="J309" s="134"/>
      <c r="K309" s="104"/>
      <c r="L309" s="331"/>
      <c r="M309" s="109"/>
      <c r="N309" s="109"/>
      <c r="O309" s="91"/>
      <c r="P309" s="231"/>
      <c r="Q309" s="103"/>
      <c r="R309" s="134"/>
      <c r="S309" s="103"/>
      <c r="T309" s="134"/>
      <c r="U309" s="103"/>
      <c r="V309" s="134"/>
      <c r="W309" s="103"/>
      <c r="X309" s="134"/>
      <c r="Y309" s="103"/>
      <c r="Z309" s="134"/>
      <c r="AA309" s="105"/>
    </row>
    <row r="310" spans="1:27" x14ac:dyDescent="0.3">
      <c r="A310" s="223" t="s">
        <v>298</v>
      </c>
      <c r="B310" s="196"/>
      <c r="C310" s="118" t="s">
        <v>503</v>
      </c>
      <c r="D310" s="246"/>
      <c r="E310" s="287"/>
      <c r="F310" s="293"/>
      <c r="G310" s="75"/>
      <c r="H310" s="76"/>
      <c r="I310" s="76"/>
      <c r="J310" s="134"/>
      <c r="K310" s="104"/>
      <c r="L310" s="331"/>
      <c r="M310" s="109"/>
      <c r="N310" s="109"/>
      <c r="O310" s="91"/>
      <c r="P310" s="231"/>
      <c r="Q310" s="103"/>
      <c r="R310" s="134"/>
      <c r="S310" s="103"/>
      <c r="T310" s="134"/>
      <c r="U310" s="103"/>
      <c r="V310" s="134"/>
      <c r="W310" s="103"/>
      <c r="X310" s="134"/>
      <c r="Y310" s="103"/>
      <c r="Z310" s="134"/>
      <c r="AA310" s="105"/>
    </row>
    <row r="311" spans="1:27" x14ac:dyDescent="0.3">
      <c r="A311" s="223" t="s">
        <v>298</v>
      </c>
      <c r="B311" s="196"/>
      <c r="C311" s="118" t="s">
        <v>503</v>
      </c>
      <c r="D311" s="246"/>
      <c r="E311" s="287"/>
      <c r="F311" s="293"/>
      <c r="G311" s="75"/>
      <c r="H311" s="76"/>
      <c r="I311" s="76"/>
      <c r="J311" s="134"/>
      <c r="K311" s="104"/>
      <c r="L311" s="331"/>
      <c r="M311" s="109"/>
      <c r="N311" s="109"/>
      <c r="O311" s="91"/>
      <c r="P311" s="231"/>
      <c r="Q311" s="103"/>
      <c r="R311" s="134"/>
      <c r="S311" s="103"/>
      <c r="T311" s="134"/>
      <c r="U311" s="103"/>
      <c r="V311" s="134"/>
      <c r="W311" s="103"/>
      <c r="X311" s="134"/>
      <c r="Y311" s="103"/>
      <c r="Z311" s="134"/>
      <c r="AA311" s="105"/>
    </row>
    <row r="312" spans="1:27" x14ac:dyDescent="0.3">
      <c r="A312" s="223" t="s">
        <v>298</v>
      </c>
      <c r="B312" s="196"/>
      <c r="C312" s="306" t="s">
        <v>522</v>
      </c>
      <c r="D312" s="246"/>
      <c r="E312" s="287"/>
      <c r="F312" s="293"/>
      <c r="G312" s="75"/>
      <c r="H312" s="76"/>
      <c r="I312" s="76"/>
      <c r="J312" s="134"/>
      <c r="K312" s="104"/>
      <c r="L312" s="331"/>
      <c r="M312" s="109"/>
      <c r="N312" s="109"/>
      <c r="O312" s="91"/>
      <c r="P312" s="231"/>
      <c r="Q312" s="103"/>
      <c r="R312" s="134"/>
      <c r="S312" s="103"/>
      <c r="T312" s="134"/>
      <c r="U312" s="103"/>
      <c r="V312" s="134"/>
      <c r="W312" s="103"/>
      <c r="X312" s="134"/>
      <c r="Y312" s="103"/>
      <c r="Z312" s="134"/>
      <c r="AA312" s="105"/>
    </row>
    <row r="313" spans="1:27" x14ac:dyDescent="0.3">
      <c r="A313" s="223" t="s">
        <v>793</v>
      </c>
      <c r="B313" s="196" t="s">
        <v>1180</v>
      </c>
      <c r="C313" s="307" t="s">
        <v>1181</v>
      </c>
      <c r="D313" s="246"/>
      <c r="E313" s="287"/>
      <c r="F313" s="293"/>
      <c r="G313" s="75"/>
      <c r="H313" s="76"/>
      <c r="I313" s="76"/>
      <c r="J313" s="134"/>
      <c r="K313" s="104"/>
      <c r="L313" s="331"/>
      <c r="M313" s="109"/>
      <c r="N313" s="109"/>
      <c r="O313" s="91"/>
      <c r="P313" s="231"/>
      <c r="Q313" s="103"/>
      <c r="R313" s="134"/>
      <c r="S313" s="103"/>
      <c r="T313" s="134"/>
      <c r="U313" s="103"/>
      <c r="V313" s="134"/>
      <c r="W313" s="103"/>
      <c r="X313" s="134"/>
      <c r="Y313" s="103"/>
      <c r="Z313" s="134"/>
      <c r="AA313" s="105"/>
    </row>
    <row r="314" spans="1:27" x14ac:dyDescent="0.3">
      <c r="A314" s="223" t="s">
        <v>793</v>
      </c>
      <c r="B314" s="196" t="s">
        <v>1182</v>
      </c>
      <c r="C314" s="307" t="s">
        <v>1183</v>
      </c>
      <c r="D314" s="246"/>
      <c r="E314" s="287"/>
      <c r="F314" s="293"/>
      <c r="G314" s="75"/>
      <c r="H314" s="76"/>
      <c r="I314" s="76"/>
      <c r="J314" s="134"/>
      <c r="K314" s="104"/>
      <c r="L314" s="331"/>
      <c r="M314" s="109"/>
      <c r="N314" s="109"/>
      <c r="O314" s="91"/>
      <c r="P314" s="231"/>
      <c r="Q314" s="103"/>
      <c r="R314" s="134"/>
      <c r="S314" s="103"/>
      <c r="T314" s="134"/>
      <c r="U314" s="103"/>
      <c r="V314" s="134"/>
      <c r="W314" s="103"/>
      <c r="X314" s="134"/>
      <c r="Y314" s="103"/>
      <c r="Z314" s="134"/>
      <c r="AA314" s="105"/>
    </row>
    <row r="315" spans="1:27" x14ac:dyDescent="0.3">
      <c r="A315" s="223" t="s">
        <v>793</v>
      </c>
      <c r="B315" s="196" t="s">
        <v>1184</v>
      </c>
      <c r="C315" s="307" t="s">
        <v>1185</v>
      </c>
      <c r="D315" s="246"/>
      <c r="E315" s="287"/>
      <c r="F315" s="293"/>
      <c r="G315" s="75"/>
      <c r="H315" s="76"/>
      <c r="I315" s="76"/>
      <c r="J315" s="134"/>
      <c r="K315" s="104"/>
      <c r="L315" s="331"/>
      <c r="M315" s="109"/>
      <c r="N315" s="109"/>
      <c r="O315" s="91"/>
      <c r="P315" s="231"/>
      <c r="Q315" s="103"/>
      <c r="R315" s="134"/>
      <c r="S315" s="103"/>
      <c r="T315" s="134"/>
      <c r="U315" s="103"/>
      <c r="V315" s="134"/>
      <c r="W315" s="103"/>
      <c r="X315" s="134"/>
      <c r="Y315" s="103"/>
      <c r="Z315" s="134"/>
      <c r="AA315" s="105"/>
    </row>
    <row r="316" spans="1:27" x14ac:dyDescent="0.3">
      <c r="A316" s="223" t="s">
        <v>793</v>
      </c>
      <c r="B316" s="196" t="s">
        <v>1186</v>
      </c>
      <c r="C316" s="307" t="s">
        <v>1187</v>
      </c>
      <c r="D316" s="246"/>
      <c r="E316" s="287"/>
      <c r="F316" s="293"/>
      <c r="G316" s="75"/>
      <c r="H316" s="76"/>
      <c r="I316" s="76"/>
      <c r="J316" s="134"/>
      <c r="K316" s="104"/>
      <c r="L316" s="331"/>
      <c r="M316" s="109"/>
      <c r="N316" s="109"/>
      <c r="O316" s="91"/>
      <c r="P316" s="231"/>
      <c r="Q316" s="103"/>
      <c r="R316" s="134"/>
      <c r="S316" s="103"/>
      <c r="T316" s="134"/>
      <c r="U316" s="103"/>
      <c r="V316" s="134"/>
      <c r="W316" s="103"/>
      <c r="X316" s="134"/>
      <c r="Y316" s="103"/>
      <c r="Z316" s="134"/>
      <c r="AA316" s="105"/>
    </row>
    <row r="317" spans="1:27" x14ac:dyDescent="0.3">
      <c r="A317" s="223" t="s">
        <v>793</v>
      </c>
      <c r="B317" s="196" t="s">
        <v>1188</v>
      </c>
      <c r="C317" s="307" t="s">
        <v>1189</v>
      </c>
      <c r="D317" s="246"/>
      <c r="E317" s="287"/>
      <c r="F317" s="293"/>
      <c r="G317" s="75"/>
      <c r="H317" s="76"/>
      <c r="I317" s="76"/>
      <c r="J317" s="134"/>
      <c r="K317" s="104"/>
      <c r="L317" s="331"/>
      <c r="M317" s="109"/>
      <c r="N317" s="109"/>
      <c r="O317" s="91"/>
      <c r="P317" s="231"/>
      <c r="Q317" s="103"/>
      <c r="R317" s="134"/>
      <c r="S317" s="103"/>
      <c r="T317" s="134"/>
      <c r="U317" s="103"/>
      <c r="V317" s="134"/>
      <c r="W317" s="103"/>
      <c r="X317" s="134"/>
      <c r="Y317" s="103"/>
      <c r="Z317" s="134"/>
      <c r="AA317" s="105"/>
    </row>
    <row r="318" spans="1:27" x14ac:dyDescent="0.3">
      <c r="A318" s="223" t="s">
        <v>793</v>
      </c>
      <c r="B318" s="196" t="s">
        <v>1182</v>
      </c>
      <c r="C318" s="307" t="s">
        <v>1190</v>
      </c>
      <c r="D318" s="246"/>
      <c r="E318" s="287"/>
      <c r="F318" s="293"/>
      <c r="G318" s="75"/>
      <c r="H318" s="76"/>
      <c r="I318" s="76"/>
      <c r="J318" s="134"/>
      <c r="K318" s="104"/>
      <c r="L318" s="331"/>
      <c r="M318" s="109"/>
      <c r="N318" s="109"/>
      <c r="O318" s="91"/>
      <c r="P318" s="231"/>
      <c r="Q318" s="103"/>
      <c r="R318" s="134"/>
      <c r="S318" s="103"/>
      <c r="T318" s="134"/>
      <c r="U318" s="103"/>
      <c r="V318" s="134"/>
      <c r="W318" s="103"/>
      <c r="X318" s="134"/>
      <c r="Y318" s="103"/>
      <c r="Z318" s="134"/>
      <c r="AA318" s="105"/>
    </row>
    <row r="319" spans="1:27" x14ac:dyDescent="0.3">
      <c r="A319" s="223" t="s">
        <v>793</v>
      </c>
      <c r="B319" s="196" t="s">
        <v>1191</v>
      </c>
      <c r="C319" s="307" t="s">
        <v>1192</v>
      </c>
      <c r="D319" s="246"/>
      <c r="E319" s="287"/>
      <c r="F319" s="293"/>
      <c r="G319" s="75"/>
      <c r="H319" s="76"/>
      <c r="I319" s="76"/>
      <c r="J319" s="134"/>
      <c r="K319" s="104"/>
      <c r="L319" s="331"/>
      <c r="M319" s="109"/>
      <c r="N319" s="109"/>
      <c r="O319" s="91"/>
      <c r="P319" s="231"/>
      <c r="Q319" s="103"/>
      <c r="R319" s="134"/>
      <c r="S319" s="103"/>
      <c r="T319" s="134"/>
      <c r="U319" s="103"/>
      <c r="V319" s="134"/>
      <c r="W319" s="103"/>
      <c r="X319" s="134"/>
      <c r="Y319" s="103"/>
      <c r="Z319" s="134"/>
      <c r="AA319" s="105"/>
    </row>
    <row r="320" spans="1:27" x14ac:dyDescent="0.3">
      <c r="A320" s="223" t="s">
        <v>793</v>
      </c>
      <c r="B320" s="196" t="s">
        <v>1193</v>
      </c>
      <c r="C320" s="307" t="s">
        <v>1194</v>
      </c>
      <c r="D320" s="246"/>
      <c r="E320" s="287"/>
      <c r="F320" s="293"/>
      <c r="G320" s="75"/>
      <c r="H320" s="76"/>
      <c r="I320" s="76"/>
      <c r="J320" s="134"/>
      <c r="K320" s="104"/>
      <c r="L320" s="331"/>
      <c r="M320" s="109"/>
      <c r="N320" s="109"/>
      <c r="O320" s="91"/>
      <c r="P320" s="231"/>
      <c r="Q320" s="103"/>
      <c r="R320" s="134"/>
      <c r="S320" s="103"/>
      <c r="T320" s="134"/>
      <c r="U320" s="103"/>
      <c r="V320" s="134"/>
      <c r="W320" s="103"/>
      <c r="X320" s="134"/>
      <c r="Y320" s="103"/>
      <c r="Z320" s="134"/>
      <c r="AA320" s="105"/>
    </row>
    <row r="321" spans="1:27" x14ac:dyDescent="0.3">
      <c r="A321" s="223" t="s">
        <v>793</v>
      </c>
      <c r="B321" s="196" t="s">
        <v>1195</v>
      </c>
      <c r="C321" s="307" t="s">
        <v>1196</v>
      </c>
      <c r="D321" s="246"/>
      <c r="E321" s="287"/>
      <c r="F321" s="293"/>
      <c r="G321" s="75"/>
      <c r="H321" s="76"/>
      <c r="I321" s="76"/>
      <c r="J321" s="134"/>
      <c r="K321" s="104"/>
      <c r="L321" s="331"/>
      <c r="M321" s="109"/>
      <c r="N321" s="109"/>
      <c r="O321" s="91"/>
      <c r="P321" s="231"/>
      <c r="Q321" s="103"/>
      <c r="R321" s="134"/>
      <c r="S321" s="103"/>
      <c r="T321" s="134"/>
      <c r="U321" s="103"/>
      <c r="V321" s="134"/>
      <c r="W321" s="103"/>
      <c r="X321" s="134"/>
      <c r="Y321" s="103"/>
      <c r="Z321" s="134"/>
      <c r="AA321" s="105"/>
    </row>
    <row r="322" spans="1:27" x14ac:dyDescent="0.3">
      <c r="A322" s="223" t="s">
        <v>793</v>
      </c>
      <c r="B322" s="196" t="s">
        <v>1197</v>
      </c>
      <c r="C322" s="307" t="s">
        <v>1198</v>
      </c>
      <c r="D322" s="246"/>
      <c r="E322" s="287"/>
      <c r="F322" s="293"/>
      <c r="G322" s="75"/>
      <c r="H322" s="76"/>
      <c r="I322" s="76"/>
      <c r="J322" s="134"/>
      <c r="K322" s="104"/>
      <c r="L322" s="331"/>
      <c r="M322" s="109"/>
      <c r="N322" s="109"/>
      <c r="O322" s="91"/>
      <c r="P322" s="231"/>
      <c r="Q322" s="103"/>
      <c r="R322" s="134"/>
      <c r="S322" s="103"/>
      <c r="T322" s="134"/>
      <c r="U322" s="103"/>
      <c r="V322" s="134"/>
      <c r="W322" s="103"/>
      <c r="X322" s="134"/>
      <c r="Y322" s="103"/>
      <c r="Z322" s="134"/>
      <c r="AA322" s="105"/>
    </row>
    <row r="323" spans="1:27" x14ac:dyDescent="0.3">
      <c r="A323" s="223" t="s">
        <v>793</v>
      </c>
      <c r="B323" s="196" t="s">
        <v>1199</v>
      </c>
      <c r="C323" s="307" t="s">
        <v>1200</v>
      </c>
      <c r="D323" s="246"/>
      <c r="E323" s="287"/>
      <c r="F323" s="293"/>
      <c r="G323" s="75"/>
      <c r="H323" s="76"/>
      <c r="I323" s="76"/>
      <c r="J323" s="134"/>
      <c r="K323" s="104"/>
      <c r="L323" s="331"/>
      <c r="M323" s="109"/>
      <c r="N323" s="109"/>
      <c r="O323" s="91"/>
      <c r="P323" s="231"/>
      <c r="Q323" s="103"/>
      <c r="R323" s="134"/>
      <c r="S323" s="103"/>
      <c r="T323" s="134"/>
      <c r="U323" s="103"/>
      <c r="V323" s="134"/>
      <c r="W323" s="103"/>
      <c r="X323" s="134"/>
      <c r="Y323" s="103"/>
      <c r="Z323" s="134"/>
      <c r="AA323" s="105"/>
    </row>
    <row r="324" spans="1:27" x14ac:dyDescent="0.3">
      <c r="A324" s="223" t="s">
        <v>793</v>
      </c>
      <c r="B324" s="196" t="s">
        <v>1201</v>
      </c>
      <c r="C324" s="316" t="s">
        <v>1202</v>
      </c>
      <c r="D324" s="246"/>
      <c r="E324" s="287"/>
      <c r="F324" s="293"/>
      <c r="G324" s="75"/>
      <c r="H324" s="76"/>
      <c r="I324" s="76"/>
      <c r="J324" s="134"/>
      <c r="K324" s="104"/>
      <c r="L324" s="331"/>
      <c r="M324" s="109"/>
      <c r="N324" s="109"/>
      <c r="O324" s="91"/>
      <c r="P324" s="231"/>
      <c r="Q324" s="103"/>
      <c r="R324" s="134"/>
      <c r="S324" s="103"/>
      <c r="T324" s="134"/>
      <c r="U324" s="103"/>
      <c r="V324" s="134"/>
      <c r="W324" s="103"/>
      <c r="X324" s="134"/>
      <c r="Y324" s="103"/>
      <c r="Z324" s="134"/>
      <c r="AA324" s="105"/>
    </row>
    <row r="325" spans="1:27" x14ac:dyDescent="0.3">
      <c r="A325" s="223" t="s">
        <v>793</v>
      </c>
      <c r="B325" s="196" t="s">
        <v>1203</v>
      </c>
      <c r="C325" s="316" t="s">
        <v>1204</v>
      </c>
      <c r="D325" s="246"/>
      <c r="E325" s="287"/>
      <c r="F325" s="293"/>
      <c r="G325" s="75"/>
      <c r="H325" s="76"/>
      <c r="I325" s="76"/>
      <c r="J325" s="134"/>
      <c r="K325" s="104"/>
      <c r="L325" s="331"/>
      <c r="M325" s="109"/>
      <c r="N325" s="109"/>
      <c r="O325" s="91"/>
      <c r="P325" s="231"/>
      <c r="Q325" s="103"/>
      <c r="R325" s="134"/>
      <c r="S325" s="103"/>
      <c r="T325" s="134"/>
      <c r="U325" s="103"/>
      <c r="V325" s="134"/>
      <c r="W325" s="103"/>
      <c r="X325" s="134"/>
      <c r="Y325" s="103"/>
      <c r="Z325" s="134"/>
      <c r="AA325" s="105"/>
    </row>
    <row r="326" spans="1:27" x14ac:dyDescent="0.3">
      <c r="A326" s="223" t="s">
        <v>793</v>
      </c>
      <c r="B326" s="196"/>
      <c r="C326" s="118" t="s">
        <v>503</v>
      </c>
      <c r="D326" s="246"/>
      <c r="E326" s="287"/>
      <c r="F326" s="293"/>
      <c r="G326" s="75"/>
      <c r="H326" s="76"/>
      <c r="I326" s="76"/>
      <c r="J326" s="134"/>
      <c r="K326" s="104"/>
      <c r="L326" s="331"/>
      <c r="M326" s="109"/>
      <c r="N326" s="109"/>
      <c r="O326" s="91"/>
      <c r="P326" s="231"/>
      <c r="Q326" s="103"/>
      <c r="R326" s="134"/>
      <c r="S326" s="103"/>
      <c r="T326" s="134"/>
      <c r="U326" s="103"/>
      <c r="V326" s="134"/>
      <c r="W326" s="103"/>
      <c r="X326" s="134"/>
      <c r="Y326" s="103"/>
      <c r="Z326" s="134"/>
      <c r="AA326" s="105"/>
    </row>
    <row r="327" spans="1:27" x14ac:dyDescent="0.3">
      <c r="A327" s="223" t="s">
        <v>793</v>
      </c>
      <c r="B327" s="196"/>
      <c r="C327" s="118" t="s">
        <v>503</v>
      </c>
      <c r="D327" s="246"/>
      <c r="E327" s="287"/>
      <c r="F327" s="293"/>
      <c r="G327" s="75"/>
      <c r="H327" s="76"/>
      <c r="I327" s="76"/>
      <c r="J327" s="134"/>
      <c r="K327" s="104"/>
      <c r="L327" s="331"/>
      <c r="M327" s="109"/>
      <c r="N327" s="109"/>
      <c r="O327" s="91"/>
      <c r="P327" s="231"/>
      <c r="Q327" s="103"/>
      <c r="R327" s="134"/>
      <c r="S327" s="103"/>
      <c r="T327" s="134"/>
      <c r="U327" s="103"/>
      <c r="V327" s="134"/>
      <c r="W327" s="103"/>
      <c r="X327" s="134"/>
      <c r="Y327" s="103"/>
      <c r="Z327" s="134"/>
      <c r="AA327" s="105"/>
    </row>
    <row r="328" spans="1:27" x14ac:dyDescent="0.3">
      <c r="A328" s="223" t="s">
        <v>793</v>
      </c>
      <c r="B328" s="196"/>
      <c r="C328" s="306" t="s">
        <v>522</v>
      </c>
      <c r="D328" s="246"/>
      <c r="E328" s="287"/>
      <c r="F328" s="293"/>
      <c r="G328" s="75"/>
      <c r="H328" s="76"/>
      <c r="I328" s="76"/>
      <c r="J328" s="134"/>
      <c r="K328" s="104"/>
      <c r="L328" s="331"/>
      <c r="M328" s="109"/>
      <c r="N328" s="109"/>
      <c r="O328" s="91"/>
      <c r="P328" s="231"/>
      <c r="Q328" s="103"/>
      <c r="R328" s="134"/>
      <c r="S328" s="103"/>
      <c r="T328" s="134"/>
      <c r="U328" s="103"/>
      <c r="V328" s="134"/>
      <c r="W328" s="103"/>
      <c r="X328" s="134"/>
      <c r="Y328" s="103"/>
      <c r="Z328" s="134"/>
      <c r="AA328" s="105"/>
    </row>
    <row r="329" spans="1:27" x14ac:dyDescent="0.3">
      <c r="A329" s="223" t="s">
        <v>541</v>
      </c>
      <c r="B329" s="196" t="s">
        <v>1205</v>
      </c>
      <c r="C329" s="307" t="s">
        <v>1206</v>
      </c>
      <c r="D329" s="246"/>
      <c r="E329" s="287"/>
      <c r="F329" s="293"/>
      <c r="G329" s="75"/>
      <c r="H329" s="76"/>
      <c r="I329" s="76"/>
      <c r="J329" s="134"/>
      <c r="K329" s="104"/>
      <c r="L329" s="331"/>
      <c r="M329" s="109"/>
      <c r="N329" s="109"/>
      <c r="O329" s="91"/>
      <c r="P329" s="231"/>
      <c r="Q329" s="103"/>
      <c r="R329" s="134"/>
      <c r="S329" s="103"/>
      <c r="T329" s="134"/>
      <c r="U329" s="103"/>
      <c r="V329" s="134"/>
      <c r="W329" s="103"/>
      <c r="X329" s="134"/>
      <c r="Y329" s="103"/>
      <c r="Z329" s="134"/>
      <c r="AA329" s="105"/>
    </row>
    <row r="330" spans="1:27" x14ac:dyDescent="0.3">
      <c r="A330" s="223" t="s">
        <v>541</v>
      </c>
      <c r="B330" s="196" t="s">
        <v>1207</v>
      </c>
      <c r="C330" s="307" t="s">
        <v>1208</v>
      </c>
      <c r="D330" s="246"/>
      <c r="E330" s="287"/>
      <c r="F330" s="293"/>
      <c r="G330" s="75"/>
      <c r="H330" s="76"/>
      <c r="I330" s="76"/>
      <c r="J330" s="134"/>
      <c r="K330" s="104"/>
      <c r="L330" s="331"/>
      <c r="M330" s="109"/>
      <c r="N330" s="109"/>
      <c r="O330" s="91"/>
      <c r="P330" s="231"/>
      <c r="Q330" s="103"/>
      <c r="R330" s="134"/>
      <c r="S330" s="103"/>
      <c r="T330" s="134"/>
      <c r="U330" s="103"/>
      <c r="V330" s="134"/>
      <c r="W330" s="103"/>
      <c r="X330" s="134"/>
      <c r="Y330" s="103"/>
      <c r="Z330" s="134"/>
      <c r="AA330" s="105"/>
    </row>
    <row r="331" spans="1:27" x14ac:dyDescent="0.3">
      <c r="A331" s="223" t="s">
        <v>541</v>
      </c>
      <c r="B331" s="196" t="s">
        <v>1209</v>
      </c>
      <c r="C331" s="307" t="s">
        <v>1210</v>
      </c>
      <c r="D331" s="246"/>
      <c r="E331" s="287"/>
      <c r="F331" s="293"/>
      <c r="G331" s="75"/>
      <c r="H331" s="76"/>
      <c r="I331" s="76"/>
      <c r="J331" s="134"/>
      <c r="K331" s="104"/>
      <c r="L331" s="331"/>
      <c r="M331" s="109"/>
      <c r="N331" s="109"/>
      <c r="O331" s="91"/>
      <c r="P331" s="231"/>
      <c r="Q331" s="103"/>
      <c r="R331" s="134"/>
      <c r="S331" s="103"/>
      <c r="T331" s="134"/>
      <c r="U331" s="103"/>
      <c r="V331" s="134"/>
      <c r="W331" s="103"/>
      <c r="X331" s="134"/>
      <c r="Y331" s="103"/>
      <c r="Z331" s="134"/>
      <c r="AA331" s="105"/>
    </row>
    <row r="332" spans="1:27" x14ac:dyDescent="0.3">
      <c r="A332" s="223" t="s">
        <v>541</v>
      </c>
      <c r="B332" s="196" t="s">
        <v>1211</v>
      </c>
      <c r="C332" s="307" t="s">
        <v>1212</v>
      </c>
      <c r="D332" s="246"/>
      <c r="E332" s="287"/>
      <c r="F332" s="293"/>
      <c r="G332" s="75"/>
      <c r="H332" s="76"/>
      <c r="I332" s="76"/>
      <c r="J332" s="134"/>
      <c r="K332" s="104"/>
      <c r="L332" s="331"/>
      <c r="M332" s="109"/>
      <c r="N332" s="109"/>
      <c r="O332" s="91"/>
      <c r="P332" s="231"/>
      <c r="Q332" s="103"/>
      <c r="R332" s="134"/>
      <c r="S332" s="103"/>
      <c r="T332" s="134"/>
      <c r="U332" s="103"/>
      <c r="V332" s="134"/>
      <c r="W332" s="103"/>
      <c r="X332" s="134"/>
      <c r="Y332" s="103"/>
      <c r="Z332" s="134"/>
      <c r="AA332" s="105"/>
    </row>
    <row r="333" spans="1:27" x14ac:dyDescent="0.3">
      <c r="A333" s="223" t="s">
        <v>541</v>
      </c>
      <c r="B333" s="196" t="s">
        <v>1213</v>
      </c>
      <c r="C333" s="307" t="s">
        <v>1214</v>
      </c>
      <c r="D333" s="246"/>
      <c r="E333" s="287"/>
      <c r="F333" s="293"/>
      <c r="G333" s="75"/>
      <c r="H333" s="76"/>
      <c r="I333" s="76"/>
      <c r="J333" s="134"/>
      <c r="K333" s="104"/>
      <c r="L333" s="331"/>
      <c r="M333" s="109"/>
      <c r="N333" s="109"/>
      <c r="O333" s="91"/>
      <c r="P333" s="231"/>
      <c r="Q333" s="103"/>
      <c r="R333" s="134"/>
      <c r="S333" s="103"/>
      <c r="T333" s="134"/>
      <c r="U333" s="103"/>
      <c r="V333" s="134"/>
      <c r="W333" s="103"/>
      <c r="X333" s="134"/>
      <c r="Y333" s="103"/>
      <c r="Z333" s="134"/>
      <c r="AA333" s="105"/>
    </row>
    <row r="334" spans="1:27" x14ac:dyDescent="0.3">
      <c r="A334" s="223" t="s">
        <v>541</v>
      </c>
      <c r="B334" s="196"/>
      <c r="C334" s="118" t="s">
        <v>503</v>
      </c>
      <c r="D334" s="246"/>
      <c r="E334" s="287"/>
      <c r="F334" s="293"/>
      <c r="G334" s="75"/>
      <c r="H334" s="76"/>
      <c r="I334" s="76"/>
      <c r="J334" s="134"/>
      <c r="K334" s="104"/>
      <c r="L334" s="331"/>
      <c r="M334" s="109"/>
      <c r="N334" s="109"/>
      <c r="O334" s="91"/>
      <c r="P334" s="231"/>
      <c r="Q334" s="103"/>
      <c r="R334" s="134"/>
      <c r="S334" s="103"/>
      <c r="T334" s="134"/>
      <c r="U334" s="103"/>
      <c r="V334" s="134"/>
      <c r="W334" s="103"/>
      <c r="X334" s="134"/>
      <c r="Y334" s="103"/>
      <c r="Z334" s="134"/>
      <c r="AA334" s="105"/>
    </row>
    <row r="335" spans="1:27" x14ac:dyDescent="0.3">
      <c r="A335" s="223" t="s">
        <v>541</v>
      </c>
      <c r="B335" s="196"/>
      <c r="C335" s="118" t="s">
        <v>503</v>
      </c>
      <c r="D335" s="246"/>
      <c r="E335" s="287"/>
      <c r="F335" s="293"/>
      <c r="G335" s="75"/>
      <c r="H335" s="76"/>
      <c r="I335" s="76"/>
      <c r="J335" s="134"/>
      <c r="K335" s="104"/>
      <c r="L335" s="331"/>
      <c r="M335" s="109"/>
      <c r="N335" s="109"/>
      <c r="O335" s="91"/>
      <c r="P335" s="231"/>
      <c r="Q335" s="103"/>
      <c r="R335" s="134"/>
      <c r="S335" s="103"/>
      <c r="T335" s="134"/>
      <c r="U335" s="103"/>
      <c r="V335" s="134"/>
      <c r="W335" s="103"/>
      <c r="X335" s="134"/>
      <c r="Y335" s="103"/>
      <c r="Z335" s="134"/>
      <c r="AA335" s="105"/>
    </row>
    <row r="336" spans="1:27" x14ac:dyDescent="0.3">
      <c r="A336" s="223" t="s">
        <v>541</v>
      </c>
      <c r="B336" s="196"/>
      <c r="C336" s="306" t="s">
        <v>522</v>
      </c>
      <c r="D336" s="246"/>
      <c r="E336" s="287"/>
      <c r="F336" s="293"/>
      <c r="G336" s="75"/>
      <c r="H336" s="76"/>
      <c r="I336" s="76"/>
      <c r="J336" s="134"/>
      <c r="K336" s="104"/>
      <c r="L336" s="331"/>
      <c r="M336" s="109"/>
      <c r="N336" s="109"/>
      <c r="O336" s="91"/>
      <c r="P336" s="231"/>
      <c r="Q336" s="103"/>
      <c r="R336" s="134"/>
      <c r="S336" s="103"/>
      <c r="T336" s="134"/>
      <c r="U336" s="103"/>
      <c r="V336" s="134"/>
      <c r="W336" s="103"/>
      <c r="X336" s="134"/>
      <c r="Y336" s="103"/>
      <c r="Z336" s="134"/>
      <c r="AA336" s="105"/>
    </row>
    <row r="337" spans="1:28" x14ac:dyDescent="0.3">
      <c r="A337" s="223" t="s">
        <v>540</v>
      </c>
      <c r="B337" s="196"/>
      <c r="C337" s="118" t="s">
        <v>503</v>
      </c>
      <c r="D337" s="246"/>
      <c r="E337" s="287"/>
      <c r="F337" s="293"/>
      <c r="G337" s="75"/>
      <c r="H337" s="76"/>
      <c r="I337" s="76"/>
      <c r="J337" s="134"/>
      <c r="K337" s="104"/>
      <c r="L337" s="331"/>
      <c r="M337" s="109"/>
      <c r="N337" s="109"/>
      <c r="O337" s="91"/>
      <c r="P337" s="231"/>
      <c r="Q337" s="103"/>
      <c r="R337" s="134"/>
      <c r="S337" s="103"/>
      <c r="T337" s="134"/>
      <c r="U337" s="103"/>
      <c r="V337" s="134"/>
      <c r="W337" s="103"/>
      <c r="X337" s="134"/>
      <c r="Y337" s="103"/>
      <c r="Z337" s="134"/>
      <c r="AA337" s="105"/>
    </row>
    <row r="338" spans="1:28" x14ac:dyDescent="0.3">
      <c r="A338" s="223" t="s">
        <v>540</v>
      </c>
      <c r="B338" s="196"/>
      <c r="C338" s="118" t="s">
        <v>503</v>
      </c>
      <c r="D338" s="246"/>
      <c r="E338" s="287"/>
      <c r="F338" s="293"/>
      <c r="G338" s="75"/>
      <c r="H338" s="76"/>
      <c r="I338" s="76"/>
      <c r="J338" s="134"/>
      <c r="K338" s="104"/>
      <c r="L338" s="331"/>
      <c r="M338" s="109"/>
      <c r="N338" s="109"/>
      <c r="O338" s="91"/>
      <c r="P338" s="231"/>
      <c r="Q338" s="103"/>
      <c r="R338" s="134"/>
      <c r="S338" s="103"/>
      <c r="T338" s="134"/>
      <c r="U338" s="103"/>
      <c r="V338" s="134"/>
      <c r="W338" s="103"/>
      <c r="X338" s="134"/>
      <c r="Y338" s="103"/>
      <c r="Z338" s="134"/>
      <c r="AA338" s="105"/>
    </row>
    <row r="339" spans="1:28" x14ac:dyDescent="0.3">
      <c r="A339" s="223" t="s">
        <v>540</v>
      </c>
      <c r="B339" s="196"/>
      <c r="C339" s="118" t="s">
        <v>503</v>
      </c>
      <c r="D339" s="246"/>
      <c r="E339" s="287"/>
      <c r="F339" s="293"/>
      <c r="G339" s="75"/>
      <c r="H339" s="76"/>
      <c r="I339" s="76"/>
      <c r="J339" s="134"/>
      <c r="K339" s="104"/>
      <c r="L339" s="331"/>
      <c r="M339" s="109"/>
      <c r="N339" s="109"/>
      <c r="O339" s="91"/>
      <c r="P339" s="231"/>
      <c r="Q339" s="103"/>
      <c r="R339" s="134"/>
      <c r="S339" s="103"/>
      <c r="T339" s="134"/>
      <c r="U339" s="103"/>
      <c r="V339" s="134"/>
      <c r="W339" s="103"/>
      <c r="X339" s="134"/>
      <c r="Y339" s="103"/>
      <c r="Z339" s="134"/>
      <c r="AA339" s="105"/>
    </row>
    <row r="340" spans="1:28" x14ac:dyDescent="0.3">
      <c r="A340" s="223" t="s">
        <v>540</v>
      </c>
      <c r="B340" s="196"/>
      <c r="C340" s="118" t="s">
        <v>503</v>
      </c>
      <c r="D340" s="246"/>
      <c r="E340" s="287"/>
      <c r="F340" s="293"/>
      <c r="G340" s="75"/>
      <c r="H340" s="76"/>
      <c r="I340" s="76"/>
      <c r="J340" s="134"/>
      <c r="K340" s="104"/>
      <c r="L340" s="331"/>
      <c r="M340" s="109"/>
      <c r="N340" s="109"/>
      <c r="O340" s="91"/>
      <c r="P340" s="231"/>
      <c r="Q340" s="103"/>
      <c r="R340" s="134"/>
      <c r="S340" s="103"/>
      <c r="T340" s="134"/>
      <c r="U340" s="103"/>
      <c r="V340" s="134"/>
      <c r="W340" s="103"/>
      <c r="X340" s="134"/>
      <c r="Y340" s="103"/>
      <c r="Z340" s="134"/>
      <c r="AA340" s="105"/>
    </row>
    <row r="341" spans="1:28" x14ac:dyDescent="0.3">
      <c r="A341" s="223" t="s">
        <v>540</v>
      </c>
      <c r="B341" s="196"/>
      <c r="C341" s="118" t="s">
        <v>503</v>
      </c>
      <c r="D341" s="246"/>
      <c r="E341" s="287"/>
      <c r="F341" s="293"/>
      <c r="G341" s="75"/>
      <c r="H341" s="76"/>
      <c r="I341" s="76"/>
      <c r="J341" s="134"/>
      <c r="K341" s="104"/>
      <c r="L341" s="331"/>
      <c r="M341" s="109"/>
      <c r="N341" s="109"/>
      <c r="O341" s="91"/>
      <c r="P341" s="231"/>
      <c r="Q341" s="103"/>
      <c r="R341" s="134"/>
      <c r="S341" s="103"/>
      <c r="T341" s="134"/>
      <c r="U341" s="103"/>
      <c r="V341" s="134"/>
      <c r="W341" s="103"/>
      <c r="X341" s="134"/>
      <c r="Y341" s="103"/>
      <c r="Z341" s="134"/>
      <c r="AA341" s="105"/>
    </row>
    <row r="342" spans="1:28" x14ac:dyDescent="0.3">
      <c r="A342" s="223" t="s">
        <v>540</v>
      </c>
      <c r="B342" s="196"/>
      <c r="C342" s="118" t="s">
        <v>503</v>
      </c>
      <c r="D342" s="246"/>
      <c r="E342" s="287"/>
      <c r="F342" s="293"/>
      <c r="G342" s="75"/>
      <c r="H342" s="76"/>
      <c r="I342" s="76"/>
      <c r="J342" s="134"/>
      <c r="K342" s="104"/>
      <c r="L342" s="331"/>
      <c r="M342" s="109"/>
      <c r="N342" s="109"/>
      <c r="O342" s="91"/>
      <c r="P342" s="231"/>
      <c r="Q342" s="103"/>
      <c r="R342" s="134"/>
      <c r="S342" s="103"/>
      <c r="T342" s="134"/>
      <c r="U342" s="103"/>
      <c r="V342" s="134"/>
      <c r="W342" s="103"/>
      <c r="X342" s="134"/>
      <c r="Y342" s="103"/>
      <c r="Z342" s="134"/>
      <c r="AA342" s="105"/>
    </row>
    <row r="343" spans="1:28" x14ac:dyDescent="0.3">
      <c r="A343" s="223" t="s">
        <v>540</v>
      </c>
      <c r="B343" s="196"/>
      <c r="C343" s="118" t="s">
        <v>503</v>
      </c>
      <c r="D343" s="246"/>
      <c r="E343" s="287"/>
      <c r="F343" s="293"/>
      <c r="G343" s="75"/>
      <c r="H343" s="76"/>
      <c r="I343" s="76"/>
      <c r="J343" s="134"/>
      <c r="K343" s="104"/>
      <c r="L343" s="331"/>
      <c r="M343" s="109"/>
      <c r="N343" s="109"/>
      <c r="O343" s="91"/>
      <c r="P343" s="231"/>
      <c r="Q343" s="103"/>
      <c r="R343" s="134"/>
      <c r="S343" s="103"/>
      <c r="T343" s="134"/>
      <c r="U343" s="103"/>
      <c r="V343" s="134"/>
      <c r="W343" s="103"/>
      <c r="X343" s="134"/>
      <c r="Y343" s="103"/>
      <c r="Z343" s="134"/>
      <c r="AA343" s="105"/>
    </row>
    <row r="344" spans="1:28" x14ac:dyDescent="0.3">
      <c r="A344" s="223" t="s">
        <v>540</v>
      </c>
      <c r="B344" s="196"/>
      <c r="C344" s="118" t="s">
        <v>503</v>
      </c>
      <c r="D344" s="246"/>
      <c r="E344" s="287"/>
      <c r="F344" s="293"/>
      <c r="G344" s="75"/>
      <c r="H344" s="76"/>
      <c r="I344" s="76"/>
      <c r="J344" s="134"/>
      <c r="K344" s="104"/>
      <c r="L344" s="331"/>
      <c r="M344" s="109"/>
      <c r="N344" s="109"/>
      <c r="O344" s="91"/>
      <c r="P344" s="231"/>
      <c r="Q344" s="103"/>
      <c r="R344" s="134"/>
      <c r="S344" s="103"/>
      <c r="T344" s="134"/>
      <c r="U344" s="103"/>
      <c r="V344" s="134"/>
      <c r="W344" s="103"/>
      <c r="X344" s="134"/>
      <c r="Y344" s="103"/>
      <c r="Z344" s="134"/>
      <c r="AA344" s="105"/>
    </row>
    <row r="345" spans="1:28" x14ac:dyDescent="0.3">
      <c r="A345" s="223" t="s">
        <v>540</v>
      </c>
      <c r="B345" s="196"/>
      <c r="C345" s="118" t="s">
        <v>503</v>
      </c>
      <c r="D345" s="246"/>
      <c r="E345" s="287"/>
      <c r="F345" s="293"/>
      <c r="G345" s="75"/>
      <c r="H345" s="76"/>
      <c r="I345" s="76"/>
      <c r="J345" s="134"/>
      <c r="K345" s="104"/>
      <c r="L345" s="331"/>
      <c r="M345" s="109"/>
      <c r="N345" s="109"/>
      <c r="O345" s="91"/>
      <c r="P345" s="231"/>
      <c r="Q345" s="103"/>
      <c r="R345" s="134"/>
      <c r="S345" s="103"/>
      <c r="T345" s="134"/>
      <c r="U345" s="103"/>
      <c r="V345" s="134"/>
      <c r="W345" s="103"/>
      <c r="X345" s="134"/>
      <c r="Y345" s="103"/>
      <c r="Z345" s="134"/>
      <c r="AA345" s="105"/>
    </row>
    <row r="346" spans="1:28" ht="15" thickBot="1" x14ac:dyDescent="0.35">
      <c r="A346" s="224" t="s">
        <v>540</v>
      </c>
      <c r="B346" s="197"/>
      <c r="C346" s="308" t="s">
        <v>522</v>
      </c>
      <c r="D346" s="96"/>
      <c r="E346" s="289"/>
      <c r="F346" s="296"/>
      <c r="G346" s="62"/>
      <c r="H346" s="63"/>
      <c r="I346" s="63"/>
      <c r="J346" s="135"/>
      <c r="K346" s="24"/>
      <c r="L346" s="333"/>
      <c r="M346" s="108"/>
      <c r="N346" s="108"/>
      <c r="O346" s="190"/>
      <c r="P346" s="151"/>
      <c r="Q346" s="64"/>
      <c r="R346" s="135"/>
      <c r="S346" s="64"/>
      <c r="T346" s="135"/>
      <c r="U346" s="64"/>
      <c r="V346" s="135"/>
      <c r="W346" s="64"/>
      <c r="X346" s="135"/>
      <c r="Y346" s="64"/>
      <c r="Z346" s="135"/>
      <c r="AA346" s="90"/>
    </row>
    <row r="347" spans="1:28" x14ac:dyDescent="0.3">
      <c r="A347" s="40"/>
    </row>
    <row r="348" spans="1:28" x14ac:dyDescent="0.3">
      <c r="A348" s="40"/>
    </row>
    <row r="349" spans="1:28" ht="24" thickBot="1" x14ac:dyDescent="0.35">
      <c r="C349" s="26" t="s">
        <v>279</v>
      </c>
      <c r="K349" s="27">
        <f>K89+K40</f>
        <v>0</v>
      </c>
      <c r="M349" s="27"/>
      <c r="N349" s="27"/>
      <c r="O349" s="27"/>
      <c r="Q349" s="27"/>
      <c r="S349" s="27"/>
      <c r="U349" s="27"/>
      <c r="W349" s="27"/>
      <c r="Y349" s="27"/>
      <c r="AA349" s="27"/>
    </row>
    <row r="350" spans="1:28" ht="24" thickTop="1" x14ac:dyDescent="0.3">
      <c r="C350" s="41"/>
      <c r="P350" s="146"/>
      <c r="R350" s="146"/>
      <c r="T350" s="146"/>
      <c r="V350" s="146"/>
      <c r="X350" s="146"/>
      <c r="Z350" s="146"/>
    </row>
    <row r="351" spans="1:28" ht="23.4" x14ac:dyDescent="0.3">
      <c r="C351" s="41"/>
      <c r="P351" s="146"/>
      <c r="R351" s="146"/>
      <c r="T351" s="146"/>
      <c r="V351" s="146"/>
      <c r="X351" s="146"/>
      <c r="Z351" s="146"/>
    </row>
    <row r="352" spans="1:28" s="10" customFormat="1" x14ac:dyDescent="0.3">
      <c r="B352" s="249"/>
      <c r="D352" s="15"/>
      <c r="E352" s="15"/>
      <c r="F352" s="15"/>
      <c r="J352" s="129"/>
      <c r="K352" s="13"/>
      <c r="L352" s="298"/>
      <c r="M352" s="13"/>
      <c r="N352" s="13"/>
      <c r="O352" s="13"/>
      <c r="P352" s="146"/>
      <c r="Q352"/>
      <c r="R352" s="146"/>
      <c r="S352"/>
      <c r="T352" s="146"/>
      <c r="U352"/>
      <c r="V352" s="146"/>
      <c r="W352"/>
      <c r="X352" s="146"/>
      <c r="Y352"/>
      <c r="Z352" s="146"/>
      <c r="AA352"/>
      <c r="AB352"/>
    </row>
    <row r="353" spans="1:28" s="47" customFormat="1" ht="15.6" x14ac:dyDescent="0.3">
      <c r="A353" s="42" t="s">
        <v>537</v>
      </c>
      <c r="B353" s="257"/>
      <c r="C353" s="43"/>
      <c r="D353" s="44"/>
      <c r="E353" s="45"/>
      <c r="F353" s="44"/>
      <c r="G353" s="44"/>
      <c r="H353" s="43"/>
      <c r="I353" s="43"/>
      <c r="J353" s="142"/>
      <c r="K353" s="46"/>
      <c r="L353" s="303"/>
      <c r="M353" s="46"/>
      <c r="N353" s="46"/>
      <c r="O353" s="46"/>
      <c r="P353" s="146"/>
      <c r="Q353"/>
      <c r="R353" s="146"/>
      <c r="S353"/>
      <c r="T353" s="146"/>
      <c r="U353"/>
      <c r="V353" s="146"/>
      <c r="W353"/>
      <c r="X353" s="146"/>
      <c r="Y353"/>
      <c r="Z353" s="146"/>
      <c r="AA353"/>
      <c r="AB353"/>
    </row>
    <row r="354" spans="1:28" s="10" customFormat="1" x14ac:dyDescent="0.3">
      <c r="B354" s="249"/>
      <c r="D354" s="15"/>
      <c r="E354" s="15"/>
      <c r="F354" s="15"/>
      <c r="J354" s="129"/>
      <c r="K354" s="13"/>
      <c r="L354" s="298"/>
      <c r="M354" s="13"/>
      <c r="N354" s="13"/>
      <c r="O354" s="13"/>
      <c r="P354" s="146"/>
      <c r="Q354"/>
      <c r="R354" s="146"/>
      <c r="S354"/>
      <c r="T354" s="146"/>
      <c r="U354"/>
      <c r="V354" s="146"/>
      <c r="W354"/>
      <c r="X354" s="146"/>
      <c r="Y354"/>
      <c r="Z354" s="146"/>
      <c r="AA354"/>
      <c r="AB354"/>
    </row>
    <row r="355" spans="1:28" s="10" customFormat="1" x14ac:dyDescent="0.3">
      <c r="A355" s="48" t="s">
        <v>277</v>
      </c>
      <c r="B355" s="258"/>
      <c r="C355" s="49"/>
      <c r="D355" s="50"/>
      <c r="E355" s="50"/>
      <c r="F355" s="51"/>
      <c r="G355" s="52"/>
      <c r="H355" s="52"/>
      <c r="I355" s="52"/>
      <c r="J355" s="143"/>
      <c r="K355" s="53"/>
      <c r="L355" s="304"/>
      <c r="M355" s="53"/>
      <c r="N355" s="53"/>
      <c r="O355" s="53"/>
      <c r="P355" s="146"/>
      <c r="Q355"/>
      <c r="R355" s="146"/>
      <c r="S355"/>
      <c r="T355" s="146"/>
      <c r="U355"/>
      <c r="V355" s="146"/>
      <c r="W355"/>
      <c r="X355" s="146"/>
      <c r="Y355"/>
      <c r="Z355" s="146"/>
      <c r="AA355"/>
      <c r="AB355"/>
    </row>
    <row r="356" spans="1:28" x14ac:dyDescent="0.3">
      <c r="P356" s="146"/>
      <c r="R356" s="146"/>
      <c r="T356" s="146"/>
      <c r="V356" s="146"/>
      <c r="X356" s="146"/>
      <c r="Z356" s="146"/>
    </row>
    <row r="357" spans="1:28" x14ac:dyDescent="0.3">
      <c r="P357" s="146"/>
      <c r="R357" s="146"/>
      <c r="T357" s="146"/>
      <c r="V357" s="146"/>
      <c r="X357" s="146"/>
      <c r="Z357" s="146"/>
    </row>
  </sheetData>
  <sheetProtection algorithmName="SHA-512" hashValue="UUHWcCkq5chzncWZ2dhVtYfPzVXNhs9UBoMadgJin/S/scgfich+PiwkJ2mc+C+aQWwsd7EFZuqkfbgU1Kg+Aw==" saltValue="iK4jV1TEy5LjkGo71zdk9w==" spinCount="100000" sheet="1" insertRows="0" autoFilter="0"/>
  <mergeCells count="11">
    <mergeCell ref="D31:D38"/>
    <mergeCell ref="A2:AA2"/>
    <mergeCell ref="M7:N7"/>
    <mergeCell ref="D8:D16"/>
    <mergeCell ref="D17:D25"/>
    <mergeCell ref="D26:D30"/>
    <mergeCell ref="M43:N43"/>
    <mergeCell ref="D44:D55"/>
    <mergeCell ref="D56:D67"/>
    <mergeCell ref="D68:D83"/>
    <mergeCell ref="D84:D87"/>
  </mergeCells>
  <dataValidations disablePrompts="1" count="19">
    <dataValidation type="list" allowBlank="1" showInputMessage="1" showErrorMessage="1" sqref="A337:A346" xr:uid="{38E31D1B-5B3B-4AAD-A4C0-9081F50B19AA}">
      <formula1>"Sonstiges"</formula1>
    </dataValidation>
    <dataValidation type="list" allowBlank="1" showInputMessage="1" showErrorMessage="1" sqref="A313:A328" xr:uid="{AABFD67F-637D-44D5-846E-CE842136BA1A}">
      <formula1>"Service"</formula1>
    </dataValidation>
    <dataValidation type="list" allowBlank="1" showInputMessage="1" showErrorMessage="1" sqref="A167:A290" xr:uid="{62BD401E-2DAC-4B27-9B6B-AB01D10F921D}">
      <formula1>"Zubehör"</formula1>
    </dataValidation>
    <dataValidation type="list" allowBlank="1" showInputMessage="1" showErrorMessage="1" sqref="A8:A16" xr:uid="{DBB54EF3-D122-4ACE-8D5F-7791A62F67F9}">
      <formula1>"1-Kammer (HSM)"</formula1>
    </dataValidation>
    <dataValidation type="list" allowBlank="1" showInputMessage="1" showErrorMessage="1" sqref="A31:A38" xr:uid="{5739F39C-3846-4505-9F86-E3773F086CF4}">
      <formula1>"leadless Pacemaker"</formula1>
    </dataValidation>
    <dataValidation type="list" allowBlank="1" showInputMessage="1" showErrorMessage="1" sqref="A84:A87" xr:uid="{02615134-6F6B-41C6-871D-F0C077FC6E64}">
      <formula1>"Nicht-transvenöse ICD-Systeme"</formula1>
    </dataValidation>
    <dataValidation type="list" allowBlank="1" showInputMessage="1" showErrorMessage="1" sqref="C81:C82 C334:C335 C65:C66 C337:C345 C14:C15 C23:C24 C28:C29 C53:C54 C84:C86 C98:C99 C145:C146 C164:C165 C288:C289 C310:C311 C326:C327 C36:C37" xr:uid="{60F0FC44-832D-4D7A-9300-AE3CEA9B9D7F}">
      <formula1>"weitere Modelle"</formula1>
    </dataValidation>
    <dataValidation type="list" allowBlank="1" showInputMessage="1" showErrorMessage="1" sqref="N8:N38 N44:N87" xr:uid="{0F12FCA9-6057-4CCC-A8E3-6F69D98273F5}">
      <formula1>"quadripoloar, nicht quadripolar"</formula1>
    </dataValidation>
    <dataValidation type="list" allowBlank="1" showInputMessage="1" showErrorMessage="1" sqref="M8:M38 M44:M87" xr:uid="{B2D598BD-69E0-444D-A284-A5E8F7F2468E}">
      <formula1>"MRI-fähig (full-body),nicht MRI-fähig, eingeschränkt MRI-fähig"</formula1>
    </dataValidation>
    <dataValidation type="list" allowBlank="1" showInputMessage="1" showErrorMessage="1" sqref="A17:A25" xr:uid="{28150C85-1B04-434C-9B50-E6F878329057}">
      <formula1>"2-Kammer (HSM)"</formula1>
    </dataValidation>
    <dataValidation type="list" allowBlank="1" showInputMessage="1" showErrorMessage="1" sqref="A26:A30" xr:uid="{00533FFE-CF4A-41A3-A216-21ABC9E6B819}">
      <formula1>"3-Kammer (CRT-P)"</formula1>
    </dataValidation>
    <dataValidation type="list" allowBlank="1" showInputMessage="1" showErrorMessage="1" sqref="A44:A55" xr:uid="{7D6BA6BE-1127-485D-AECC-637D70ABA945}">
      <formula1>"1-Kammer (ICD)"</formula1>
    </dataValidation>
    <dataValidation type="list" allowBlank="1" showInputMessage="1" showErrorMessage="1" sqref="A56:A67" xr:uid="{6E4D330A-A3A6-4403-A6F9-07CE85798DB6}">
      <formula1>"2-Kammer (ICD)"</formula1>
    </dataValidation>
    <dataValidation type="list" allowBlank="1" showInputMessage="1" showErrorMessage="1" sqref="A68:A83" xr:uid="{9E508EBC-4B81-480B-8301-3EC04AA8B218}">
      <formula1>"3-Kammer (CRT-D)"</formula1>
    </dataValidation>
    <dataValidation type="list" allowBlank="1" showInputMessage="1" showErrorMessage="1" sqref="A93:A100" xr:uid="{9FDF3EEF-35F5-4C0A-BF9E-608AF404AF4B}">
      <formula1>"Herzmonitore"</formula1>
    </dataValidation>
    <dataValidation type="list" allowBlank="1" showInputMessage="1" showErrorMessage="1" sqref="A104:A147" xr:uid="{CFC2A04E-7C4E-4462-8AF4-4D72CE732152}">
      <formula1>"Defi-Elektroden"</formula1>
    </dataValidation>
    <dataValidation type="list" allowBlank="1" showInputMessage="1" showErrorMessage="1" sqref="A148:A166" xr:uid="{BAC0FB49-C82D-40C0-9716-FBCE1FEC8B85}">
      <formula1>"HSM Elektroden"</formula1>
    </dataValidation>
    <dataValidation type="list" allowBlank="1" showInputMessage="1" showErrorMessage="1" sqref="A291:A312" xr:uid="{1C33D53F-3C88-4383-9538-9B5D57619B43}">
      <formula1>"Programmiergeräte"</formula1>
    </dataValidation>
    <dataValidation type="list" allowBlank="1" showInputMessage="1" showErrorMessage="1" sqref="A329:A336" xr:uid="{5D6EF138-7372-4817-BEB0-D7A4B1BC2915}">
      <formula1>"Telemedizin &amp; Nachsorge"</formula1>
    </dataValidation>
  </dataValidations>
  <pageMargins left="0.23622047244094491" right="0.23622047244094491" top="0.74803149606299213" bottom="0.74803149606299213" header="0.31496062992125984" footer="0.31496062992125984"/>
  <pageSetup paperSize="9" scale="46" fitToHeight="0" orientation="landscape" r:id="rId1"/>
  <headerFooter>
    <oddHeader>&amp;R&amp;G</oddHeader>
    <oddFooter>&amp;CEU-AUS-027/2021
&amp;A
&amp;P von &amp;N</oddFooter>
  </headerFooter>
  <rowBreaks count="2" manualBreakCount="2">
    <brk id="40" max="16383" man="1"/>
    <brk id="89"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2B3A3-BD25-4811-8561-4298C41D6D33}">
  <sheetPr>
    <pageSetUpPr fitToPage="1"/>
  </sheetPr>
  <dimension ref="A2:AB571"/>
  <sheetViews>
    <sheetView zoomScale="70" zoomScaleNormal="70" zoomScaleSheetLayoutView="100" workbookViewId="0">
      <pane xSplit="1" ySplit="4" topLeftCell="B5" activePane="bottomRight" state="frozen"/>
      <selection pane="topRight" activeCell="B1" sqref="B1"/>
      <selection pane="bottomLeft" activeCell="A5" sqref="A5"/>
      <selection pane="bottomRight" sqref="A1:XFD1048576"/>
    </sheetView>
  </sheetViews>
  <sheetFormatPr baseColWidth="10" defaultColWidth="11.44140625" defaultRowHeight="14.4" x14ac:dyDescent="0.3"/>
  <cols>
    <col min="1" max="1" width="37.6640625" bestFit="1" customWidth="1"/>
    <col min="2" max="2" width="28.88671875" style="253" customWidth="1"/>
    <col min="3" max="3" width="91.6640625" bestFit="1" customWidth="1"/>
    <col min="4" max="4" width="19.6640625" bestFit="1" customWidth="1"/>
    <col min="5" max="5" width="19.6640625" style="272" customWidth="1"/>
    <col min="6" max="6" width="16.44140625" style="272" customWidth="1"/>
    <col min="7" max="7" width="32.6640625" customWidth="1"/>
    <col min="9" max="9" width="28.109375" customWidth="1"/>
    <col min="10" max="10" width="32" style="136" bestFit="1" customWidth="1"/>
    <col min="11" max="11" width="15.88671875" bestFit="1" customWidth="1"/>
    <col min="12" max="12" width="15.88671875" style="272" customWidth="1"/>
    <col min="13" max="13" width="19.88671875" customWidth="1"/>
    <col min="14" max="14" width="21.5546875" customWidth="1"/>
    <col min="15" max="15" width="35" customWidth="1"/>
    <col min="16" max="16" width="15.44140625" style="136" bestFit="1" customWidth="1"/>
    <col min="17" max="17" width="33.5546875" customWidth="1"/>
    <col min="18" max="18" width="15.44140625" style="136" customWidth="1"/>
    <col min="19" max="19" width="33.5546875" customWidth="1"/>
    <col min="20" max="20" width="15.44140625" style="136" bestFit="1" customWidth="1"/>
    <col min="21" max="21" width="33.5546875" customWidth="1"/>
    <col min="22" max="22" width="15.44140625" style="136" bestFit="1" customWidth="1"/>
    <col min="23" max="23" width="33.5546875" customWidth="1"/>
    <col min="24" max="24" width="15.44140625" style="136" bestFit="1" customWidth="1"/>
    <col min="25" max="25" width="33.5546875" customWidth="1"/>
    <col min="26" max="26" width="15.44140625" style="136" bestFit="1" customWidth="1"/>
    <col min="27" max="27" width="33.5546875" customWidth="1"/>
  </cols>
  <sheetData>
    <row r="2" spans="1:27" s="10" customFormat="1" ht="23.4" x14ac:dyDescent="0.3">
      <c r="A2" s="495" t="s">
        <v>2309</v>
      </c>
      <c r="B2" s="496"/>
      <c r="C2" s="496"/>
      <c r="D2" s="496"/>
      <c r="E2" s="496"/>
      <c r="F2" s="496"/>
      <c r="G2" s="496"/>
      <c r="H2" s="496"/>
      <c r="I2" s="496"/>
      <c r="J2" s="496"/>
      <c r="K2" s="496"/>
      <c r="L2" s="496"/>
      <c r="M2" s="496"/>
      <c r="N2" s="496"/>
      <c r="O2" s="496"/>
      <c r="P2" s="496"/>
      <c r="Q2" s="496"/>
      <c r="R2" s="496"/>
      <c r="S2" s="496"/>
      <c r="T2" s="496"/>
      <c r="U2" s="496"/>
      <c r="V2" s="496"/>
      <c r="W2" s="496"/>
      <c r="X2" s="496"/>
      <c r="Y2" s="496"/>
      <c r="Z2" s="496"/>
      <c r="AA2" s="497"/>
    </row>
    <row r="3" spans="1:27" s="10" customFormat="1" ht="7.5" customHeight="1" x14ac:dyDescent="0.3">
      <c r="A3" s="11"/>
      <c r="B3" s="248"/>
      <c r="C3" s="12"/>
      <c r="D3" s="12"/>
      <c r="E3" s="12"/>
      <c r="F3" s="12"/>
      <c r="J3" s="129"/>
      <c r="K3" s="13"/>
      <c r="L3" s="298"/>
      <c r="M3" s="13"/>
      <c r="N3" s="13"/>
      <c r="O3" s="13"/>
      <c r="P3" s="129"/>
      <c r="Q3" s="13"/>
      <c r="R3" s="129"/>
      <c r="S3" s="13"/>
      <c r="T3" s="129"/>
      <c r="U3" s="13"/>
      <c r="V3" s="129"/>
      <c r="W3" s="13"/>
      <c r="X3" s="129"/>
      <c r="Y3" s="13"/>
      <c r="Z3" s="129"/>
      <c r="AA3" s="13"/>
    </row>
    <row r="4" spans="1:27" s="10" customFormat="1" ht="21" x14ac:dyDescent="0.3">
      <c r="A4" s="14" t="s">
        <v>281</v>
      </c>
      <c r="B4" s="248"/>
      <c r="C4" s="12"/>
      <c r="D4" s="12"/>
      <c r="E4" s="12"/>
      <c r="F4" s="12"/>
      <c r="J4" s="129"/>
      <c r="K4" s="13"/>
      <c r="L4" s="298"/>
      <c r="M4" s="13"/>
      <c r="N4" s="13"/>
      <c r="O4" s="13"/>
      <c r="P4" s="129"/>
      <c r="Q4" s="13"/>
      <c r="R4" s="129"/>
      <c r="S4" s="13"/>
      <c r="T4" s="129"/>
      <c r="U4" s="13"/>
      <c r="V4" s="129"/>
      <c r="W4" s="13"/>
      <c r="X4" s="129"/>
      <c r="Y4" s="13"/>
      <c r="Z4" s="129"/>
      <c r="AA4" s="13"/>
    </row>
    <row r="5" spans="1:27" s="10" customFormat="1" ht="8.25" customHeight="1" x14ac:dyDescent="0.3">
      <c r="B5" s="249"/>
      <c r="D5" s="15"/>
      <c r="E5" s="15"/>
      <c r="F5" s="15"/>
      <c r="J5" s="129"/>
      <c r="K5" s="13"/>
      <c r="L5" s="298"/>
      <c r="M5" s="13"/>
      <c r="N5" s="13"/>
      <c r="O5" s="13"/>
      <c r="P5" s="129"/>
      <c r="Q5" s="13"/>
      <c r="R5" s="129"/>
      <c r="S5" s="13"/>
      <c r="T5" s="129"/>
      <c r="U5" s="13"/>
      <c r="V5" s="129"/>
      <c r="W5" s="13"/>
      <c r="X5" s="129"/>
      <c r="Y5" s="13"/>
      <c r="Z5" s="129"/>
      <c r="AA5" s="13"/>
    </row>
    <row r="6" spans="1:27" ht="18.600000000000001" thickBot="1" x14ac:dyDescent="0.4">
      <c r="A6" s="232" t="s">
        <v>0</v>
      </c>
      <c r="B6" s="250"/>
      <c r="C6" s="233"/>
      <c r="D6" s="234"/>
      <c r="E6" s="234"/>
      <c r="F6" s="261"/>
      <c r="G6" s="235"/>
      <c r="H6" s="235"/>
      <c r="I6" s="235"/>
      <c r="J6" s="236"/>
      <c r="K6" s="235"/>
      <c r="L6" s="299"/>
      <c r="M6" s="235"/>
      <c r="N6" s="235"/>
      <c r="O6" s="235"/>
      <c r="P6" s="236"/>
      <c r="Q6" s="235"/>
      <c r="R6" s="236"/>
      <c r="S6" s="235"/>
      <c r="T6" s="236"/>
      <c r="U6" s="235"/>
      <c r="V6" s="236"/>
      <c r="W6" s="235"/>
      <c r="X6" s="236"/>
      <c r="Y6" s="235"/>
      <c r="Z6" s="236"/>
      <c r="AA6" s="235"/>
    </row>
    <row r="7" spans="1:27" s="10" customFormat="1" ht="45.75" customHeight="1" thickBot="1" x14ac:dyDescent="0.35">
      <c r="A7" s="117" t="s">
        <v>516</v>
      </c>
      <c r="B7" s="259" t="s">
        <v>1</v>
      </c>
      <c r="C7" s="237" t="s">
        <v>2</v>
      </c>
      <c r="D7" s="238" t="s">
        <v>2364</v>
      </c>
      <c r="E7" s="238" t="s">
        <v>270</v>
      </c>
      <c r="F7" s="238" t="s">
        <v>491</v>
      </c>
      <c r="G7" s="239" t="s">
        <v>271</v>
      </c>
      <c r="H7" s="239" t="s">
        <v>272</v>
      </c>
      <c r="I7" s="239" t="s">
        <v>273</v>
      </c>
      <c r="J7" s="240" t="s">
        <v>275</v>
      </c>
      <c r="K7" s="241" t="s">
        <v>274</v>
      </c>
      <c r="L7" s="297" t="s">
        <v>648</v>
      </c>
      <c r="M7" s="498" t="s">
        <v>502</v>
      </c>
      <c r="N7" s="498"/>
      <c r="O7" s="241" t="s">
        <v>501</v>
      </c>
      <c r="P7" s="242" t="s">
        <v>485</v>
      </c>
      <c r="Q7" s="241" t="s">
        <v>495</v>
      </c>
      <c r="R7" s="242" t="s">
        <v>486</v>
      </c>
      <c r="S7" s="241" t="s">
        <v>496</v>
      </c>
      <c r="T7" s="242" t="s">
        <v>487</v>
      </c>
      <c r="U7" s="241" t="s">
        <v>497</v>
      </c>
      <c r="V7" s="242" t="s">
        <v>488</v>
      </c>
      <c r="W7" s="241" t="s">
        <v>498</v>
      </c>
      <c r="X7" s="242" t="s">
        <v>489</v>
      </c>
      <c r="Y7" s="241" t="s">
        <v>499</v>
      </c>
      <c r="Z7" s="242" t="s">
        <v>490</v>
      </c>
      <c r="AA7" s="243" t="s">
        <v>500</v>
      </c>
    </row>
    <row r="8" spans="1:27" ht="15" customHeight="1" x14ac:dyDescent="0.3">
      <c r="A8" s="213" t="s">
        <v>509</v>
      </c>
      <c r="B8" s="244">
        <v>460228</v>
      </c>
      <c r="C8" s="18" t="s">
        <v>2296</v>
      </c>
      <c r="D8" s="499">
        <v>4500</v>
      </c>
      <c r="E8" s="262">
        <v>0.1</v>
      </c>
      <c r="F8" s="265" t="s">
        <v>276</v>
      </c>
      <c r="G8" s="60"/>
      <c r="H8" s="60"/>
      <c r="I8" s="60"/>
      <c r="J8" s="132"/>
      <c r="K8" s="21">
        <f>J8*$D$8*E8</f>
        <v>0</v>
      </c>
      <c r="L8" s="321"/>
      <c r="M8" s="61"/>
      <c r="N8" s="61"/>
      <c r="O8" s="66"/>
      <c r="P8" s="138"/>
      <c r="Q8" s="66"/>
      <c r="R8" s="138"/>
      <c r="S8" s="66"/>
      <c r="T8" s="138"/>
      <c r="U8" s="66"/>
      <c r="V8" s="138"/>
      <c r="W8" s="66"/>
      <c r="X8" s="138"/>
      <c r="Y8" s="66"/>
      <c r="Z8" s="138"/>
      <c r="AA8" s="87"/>
    </row>
    <row r="9" spans="1:27" x14ac:dyDescent="0.3">
      <c r="A9" s="214" t="s">
        <v>509</v>
      </c>
      <c r="B9" s="222">
        <v>407162</v>
      </c>
      <c r="C9" s="19" t="s">
        <v>2297</v>
      </c>
      <c r="D9" s="500"/>
      <c r="E9" s="264"/>
      <c r="F9" s="265"/>
      <c r="G9" s="57"/>
      <c r="H9" s="57"/>
      <c r="I9" s="57"/>
      <c r="J9" s="138"/>
      <c r="K9" s="35"/>
      <c r="L9" s="320"/>
      <c r="M9" s="66"/>
      <c r="N9" s="66"/>
      <c r="O9" s="66"/>
      <c r="P9" s="138"/>
      <c r="Q9" s="66"/>
      <c r="R9" s="138"/>
      <c r="S9" s="66"/>
      <c r="T9" s="138"/>
      <c r="U9" s="66"/>
      <c r="V9" s="138"/>
      <c r="W9" s="66"/>
      <c r="X9" s="138"/>
      <c r="Y9" s="66"/>
      <c r="Z9" s="138"/>
      <c r="AA9" s="87"/>
    </row>
    <row r="10" spans="1:27" x14ac:dyDescent="0.3">
      <c r="A10" s="214" t="s">
        <v>509</v>
      </c>
      <c r="B10" s="222">
        <v>407167</v>
      </c>
      <c r="C10" s="19" t="s">
        <v>2298</v>
      </c>
      <c r="D10" s="500"/>
      <c r="E10" s="264">
        <v>0.6</v>
      </c>
      <c r="F10" s="265" t="s">
        <v>276</v>
      </c>
      <c r="G10" s="60"/>
      <c r="H10" s="60"/>
      <c r="I10" s="60"/>
      <c r="J10" s="132"/>
      <c r="K10" s="21">
        <f>J10*$D$8*E10</f>
        <v>0</v>
      </c>
      <c r="L10" s="321"/>
      <c r="M10" s="61"/>
      <c r="N10" s="61"/>
      <c r="O10" s="66"/>
      <c r="P10" s="138"/>
      <c r="Q10" s="66"/>
      <c r="R10" s="138"/>
      <c r="S10" s="66"/>
      <c r="T10" s="138"/>
      <c r="U10" s="66"/>
      <c r="V10" s="138"/>
      <c r="W10" s="66"/>
      <c r="X10" s="138"/>
      <c r="Y10" s="66"/>
      <c r="Z10" s="138"/>
      <c r="AA10" s="87"/>
    </row>
    <row r="11" spans="1:27" x14ac:dyDescent="0.3">
      <c r="A11" s="214" t="s">
        <v>509</v>
      </c>
      <c r="B11" s="222">
        <v>407165</v>
      </c>
      <c r="C11" s="315" t="s">
        <v>2299</v>
      </c>
      <c r="D11" s="500"/>
      <c r="E11" s="264">
        <v>0.3</v>
      </c>
      <c r="F11" s="265" t="s">
        <v>276</v>
      </c>
      <c r="G11" s="60"/>
      <c r="H11" s="60"/>
      <c r="I11" s="60"/>
      <c r="J11" s="132"/>
      <c r="K11" s="21">
        <f>J11*$D$8*E11</f>
        <v>0</v>
      </c>
      <c r="L11" s="321"/>
      <c r="M11" s="61"/>
      <c r="N11" s="61"/>
      <c r="O11" s="66"/>
      <c r="P11" s="131"/>
      <c r="Q11" s="58"/>
      <c r="R11" s="131"/>
      <c r="S11" s="58"/>
      <c r="T11" s="131"/>
      <c r="U11" s="58"/>
      <c r="V11" s="131"/>
      <c r="W11" s="58"/>
      <c r="X11" s="131"/>
      <c r="Y11" s="58"/>
      <c r="Z11" s="131"/>
      <c r="AA11" s="89"/>
    </row>
    <row r="12" spans="1:27" x14ac:dyDescent="0.3">
      <c r="A12" s="214" t="s">
        <v>509</v>
      </c>
      <c r="B12" s="222">
        <v>407161</v>
      </c>
      <c r="C12" s="315" t="s">
        <v>1215</v>
      </c>
      <c r="D12" s="500"/>
      <c r="E12" s="264"/>
      <c r="F12" s="265"/>
      <c r="G12" s="57"/>
      <c r="H12" s="57"/>
      <c r="I12" s="57"/>
      <c r="J12" s="138"/>
      <c r="K12" s="35"/>
      <c r="L12" s="320"/>
      <c r="M12" s="66"/>
      <c r="N12" s="66"/>
      <c r="O12" s="66"/>
      <c r="P12" s="138"/>
      <c r="Q12" s="66"/>
      <c r="R12" s="138"/>
      <c r="S12" s="66"/>
      <c r="T12" s="138"/>
      <c r="U12" s="66"/>
      <c r="V12" s="138"/>
      <c r="W12" s="66"/>
      <c r="X12" s="138"/>
      <c r="Y12" s="66"/>
      <c r="Z12" s="138"/>
      <c r="AA12" s="87"/>
    </row>
    <row r="13" spans="1:27" x14ac:dyDescent="0.3">
      <c r="A13" s="214" t="s">
        <v>509</v>
      </c>
      <c r="B13" s="222">
        <v>466065</v>
      </c>
      <c r="C13" s="315" t="s">
        <v>1216</v>
      </c>
      <c r="D13" s="500"/>
      <c r="E13" s="264"/>
      <c r="F13" s="265"/>
      <c r="G13" s="57"/>
      <c r="H13" s="57"/>
      <c r="I13" s="57"/>
      <c r="J13" s="138"/>
      <c r="K13" s="35"/>
      <c r="L13" s="320"/>
      <c r="M13" s="66"/>
      <c r="N13" s="66"/>
      <c r="O13" s="66"/>
      <c r="P13" s="138"/>
      <c r="Q13" s="66"/>
      <c r="R13" s="138"/>
      <c r="S13" s="66"/>
      <c r="T13" s="138"/>
      <c r="U13" s="66"/>
      <c r="V13" s="138"/>
      <c r="W13" s="66"/>
      <c r="X13" s="138"/>
      <c r="Y13" s="66"/>
      <c r="Z13" s="138"/>
      <c r="AA13" s="87"/>
    </row>
    <row r="14" spans="1:27" x14ac:dyDescent="0.3">
      <c r="A14" s="214" t="s">
        <v>509</v>
      </c>
      <c r="B14" s="222">
        <v>486140</v>
      </c>
      <c r="C14" s="315" t="s">
        <v>2300</v>
      </c>
      <c r="D14" s="500"/>
      <c r="E14" s="264"/>
      <c r="F14" s="265"/>
      <c r="G14" s="57"/>
      <c r="H14" s="57"/>
      <c r="I14" s="57"/>
      <c r="J14" s="138"/>
      <c r="K14" s="35"/>
      <c r="L14" s="320"/>
      <c r="M14" s="66"/>
      <c r="N14" s="66"/>
      <c r="O14" s="66"/>
      <c r="P14" s="138"/>
      <c r="Q14" s="66"/>
      <c r="R14" s="138"/>
      <c r="S14" s="66"/>
      <c r="T14" s="138"/>
      <c r="U14" s="66"/>
      <c r="V14" s="138"/>
      <c r="W14" s="66"/>
      <c r="X14" s="138"/>
      <c r="Y14" s="66"/>
      <c r="Z14" s="138"/>
      <c r="AA14" s="87"/>
    </row>
    <row r="15" spans="1:27" x14ac:dyDescent="0.3">
      <c r="A15" s="214" t="s">
        <v>509</v>
      </c>
      <c r="B15" s="222">
        <v>486130</v>
      </c>
      <c r="C15" s="315" t="s">
        <v>2301</v>
      </c>
      <c r="D15" s="500"/>
      <c r="E15" s="264"/>
      <c r="F15" s="265"/>
      <c r="G15" s="57"/>
      <c r="H15" s="57"/>
      <c r="I15" s="57"/>
      <c r="J15" s="138"/>
      <c r="K15" s="35"/>
      <c r="L15" s="320"/>
      <c r="M15" s="66"/>
      <c r="N15" s="66"/>
      <c r="O15" s="66"/>
      <c r="P15" s="138"/>
      <c r="Q15" s="66"/>
      <c r="R15" s="138"/>
      <c r="S15" s="66"/>
      <c r="T15" s="138"/>
      <c r="U15" s="66"/>
      <c r="V15" s="138"/>
      <c r="W15" s="66"/>
      <c r="X15" s="138"/>
      <c r="Y15" s="66"/>
      <c r="Z15" s="138"/>
      <c r="AA15" s="87"/>
    </row>
    <row r="16" spans="1:27" x14ac:dyDescent="0.3">
      <c r="A16" s="214" t="s">
        <v>509</v>
      </c>
      <c r="B16" s="222">
        <v>460161</v>
      </c>
      <c r="C16" s="315" t="s">
        <v>1217</v>
      </c>
      <c r="D16" s="500"/>
      <c r="E16" s="264"/>
      <c r="F16" s="265"/>
      <c r="G16" s="57"/>
      <c r="H16" s="57"/>
      <c r="I16" s="57"/>
      <c r="J16" s="138"/>
      <c r="K16" s="35"/>
      <c r="L16" s="320"/>
      <c r="M16" s="66"/>
      <c r="N16" s="66"/>
      <c r="O16" s="66"/>
      <c r="P16" s="138"/>
      <c r="Q16" s="66"/>
      <c r="R16" s="138"/>
      <c r="S16" s="66"/>
      <c r="T16" s="138"/>
      <c r="U16" s="66"/>
      <c r="V16" s="138"/>
      <c r="W16" s="66"/>
      <c r="X16" s="138"/>
      <c r="Y16" s="66"/>
      <c r="Z16" s="138"/>
      <c r="AA16" s="87"/>
    </row>
    <row r="17" spans="1:27" x14ac:dyDescent="0.3">
      <c r="A17" s="214" t="s">
        <v>509</v>
      </c>
      <c r="B17" s="222">
        <v>460164</v>
      </c>
      <c r="C17" s="315" t="s">
        <v>2302</v>
      </c>
      <c r="D17" s="500"/>
      <c r="E17" s="264"/>
      <c r="F17" s="265"/>
      <c r="G17" s="57"/>
      <c r="H17" s="57"/>
      <c r="I17" s="57"/>
      <c r="J17" s="138"/>
      <c r="K17" s="35"/>
      <c r="L17" s="320"/>
      <c r="M17" s="66"/>
      <c r="N17" s="66"/>
      <c r="O17" s="66"/>
      <c r="P17" s="138"/>
      <c r="Q17" s="66"/>
      <c r="R17" s="138"/>
      <c r="S17" s="66"/>
      <c r="T17" s="138"/>
      <c r="U17" s="66"/>
      <c r="V17" s="138"/>
      <c r="W17" s="66"/>
      <c r="X17" s="138"/>
      <c r="Y17" s="66"/>
      <c r="Z17" s="138"/>
      <c r="AA17" s="87"/>
    </row>
    <row r="18" spans="1:27" x14ac:dyDescent="0.3">
      <c r="A18" s="214" t="s">
        <v>509</v>
      </c>
      <c r="B18" s="222">
        <v>466064</v>
      </c>
      <c r="C18" s="315" t="s">
        <v>1218</v>
      </c>
      <c r="D18" s="500"/>
      <c r="E18" s="264"/>
      <c r="F18" s="265"/>
      <c r="G18" s="57"/>
      <c r="H18" s="57"/>
      <c r="I18" s="57"/>
      <c r="J18" s="138"/>
      <c r="K18" s="35"/>
      <c r="L18" s="320"/>
      <c r="M18" s="66"/>
      <c r="N18" s="66"/>
      <c r="O18" s="66"/>
      <c r="P18" s="138"/>
      <c r="Q18" s="66"/>
      <c r="R18" s="138"/>
      <c r="S18" s="66"/>
      <c r="T18" s="138"/>
      <c r="U18" s="66"/>
      <c r="V18" s="138"/>
      <c r="W18" s="66"/>
      <c r="X18" s="138"/>
      <c r="Y18" s="66"/>
      <c r="Z18" s="138"/>
      <c r="AA18" s="87"/>
    </row>
    <row r="19" spans="1:27" x14ac:dyDescent="0.3">
      <c r="A19" s="214" t="s">
        <v>509</v>
      </c>
      <c r="B19" s="222">
        <v>426980</v>
      </c>
      <c r="C19" s="315" t="s">
        <v>1219</v>
      </c>
      <c r="D19" s="500"/>
      <c r="E19" s="264"/>
      <c r="F19" s="265"/>
      <c r="G19" s="57"/>
      <c r="H19" s="57"/>
      <c r="I19" s="57"/>
      <c r="J19" s="138"/>
      <c r="K19" s="35"/>
      <c r="L19" s="320"/>
      <c r="M19" s="66"/>
      <c r="N19" s="66"/>
      <c r="O19" s="66"/>
      <c r="P19" s="138"/>
      <c r="Q19" s="66"/>
      <c r="R19" s="138"/>
      <c r="S19" s="66"/>
      <c r="T19" s="138"/>
      <c r="U19" s="66"/>
      <c r="V19" s="138"/>
      <c r="W19" s="66"/>
      <c r="X19" s="138"/>
      <c r="Y19" s="66"/>
      <c r="Z19" s="138"/>
      <c r="AA19" s="87"/>
    </row>
    <row r="20" spans="1:27" x14ac:dyDescent="0.3">
      <c r="A20" s="214" t="s">
        <v>509</v>
      </c>
      <c r="B20" s="222">
        <v>486139</v>
      </c>
      <c r="C20" s="315" t="s">
        <v>2303</v>
      </c>
      <c r="D20" s="500"/>
      <c r="E20" s="264"/>
      <c r="F20" s="265"/>
      <c r="G20" s="57"/>
      <c r="H20" s="57"/>
      <c r="I20" s="57"/>
      <c r="J20" s="138"/>
      <c r="K20" s="35"/>
      <c r="L20" s="320"/>
      <c r="M20" s="66"/>
      <c r="N20" s="66"/>
      <c r="O20" s="66"/>
      <c r="P20" s="138"/>
      <c r="Q20" s="66"/>
      <c r="R20" s="138"/>
      <c r="S20" s="66"/>
      <c r="T20" s="138"/>
      <c r="U20" s="66"/>
      <c r="V20" s="138"/>
      <c r="W20" s="66"/>
      <c r="X20" s="138"/>
      <c r="Y20" s="66"/>
      <c r="Z20" s="138"/>
      <c r="AA20" s="87"/>
    </row>
    <row r="21" spans="1:27" x14ac:dyDescent="0.3">
      <c r="A21" s="214" t="s">
        <v>509</v>
      </c>
      <c r="B21" s="222">
        <v>486129</v>
      </c>
      <c r="C21" s="315" t="s">
        <v>2304</v>
      </c>
      <c r="D21" s="500"/>
      <c r="E21" s="264"/>
      <c r="F21" s="265"/>
      <c r="G21" s="57"/>
      <c r="H21" s="57"/>
      <c r="I21" s="57"/>
      <c r="J21" s="138"/>
      <c r="K21" s="35"/>
      <c r="L21" s="320"/>
      <c r="M21" s="66"/>
      <c r="N21" s="66"/>
      <c r="O21" s="66"/>
      <c r="P21" s="138"/>
      <c r="Q21" s="66"/>
      <c r="R21" s="138"/>
      <c r="S21" s="66"/>
      <c r="T21" s="138"/>
      <c r="U21" s="66"/>
      <c r="V21" s="138"/>
      <c r="W21" s="66"/>
      <c r="X21" s="138"/>
      <c r="Y21" s="66"/>
      <c r="Z21" s="138"/>
      <c r="AA21" s="87"/>
    </row>
    <row r="22" spans="1:27" x14ac:dyDescent="0.3">
      <c r="A22" s="214" t="s">
        <v>509</v>
      </c>
      <c r="B22" s="222">
        <v>486756</v>
      </c>
      <c r="C22" s="315" t="s">
        <v>2305</v>
      </c>
      <c r="D22" s="500"/>
      <c r="E22" s="264"/>
      <c r="F22" s="265"/>
      <c r="G22" s="57"/>
      <c r="H22" s="57"/>
      <c r="I22" s="57"/>
      <c r="J22" s="138"/>
      <c r="K22" s="35"/>
      <c r="L22" s="320"/>
      <c r="M22" s="66"/>
      <c r="N22" s="66"/>
      <c r="O22" s="66"/>
      <c r="P22" s="138"/>
      <c r="Q22" s="66"/>
      <c r="R22" s="138"/>
      <c r="S22" s="66"/>
      <c r="T22" s="138"/>
      <c r="U22" s="66"/>
      <c r="V22" s="138"/>
      <c r="W22" s="66"/>
      <c r="X22" s="138"/>
      <c r="Y22" s="66"/>
      <c r="Z22" s="138"/>
      <c r="AA22" s="87"/>
    </row>
    <row r="23" spans="1:27" x14ac:dyDescent="0.3">
      <c r="A23" s="214" t="s">
        <v>509</v>
      </c>
      <c r="B23" s="222">
        <v>486126</v>
      </c>
      <c r="C23" s="315" t="s">
        <v>2306</v>
      </c>
      <c r="D23" s="500"/>
      <c r="E23" s="264"/>
      <c r="F23" s="265"/>
      <c r="G23" s="57"/>
      <c r="H23" s="57"/>
      <c r="I23" s="57"/>
      <c r="J23" s="138"/>
      <c r="K23" s="35"/>
      <c r="L23" s="320"/>
      <c r="M23" s="66"/>
      <c r="N23" s="66"/>
      <c r="O23" s="66"/>
      <c r="P23" s="138"/>
      <c r="Q23" s="66"/>
      <c r="R23" s="138"/>
      <c r="S23" s="66"/>
      <c r="T23" s="138"/>
      <c r="U23" s="66"/>
      <c r="V23" s="138"/>
      <c r="W23" s="66"/>
      <c r="X23" s="138"/>
      <c r="Y23" s="66"/>
      <c r="Z23" s="138"/>
      <c r="AA23" s="87"/>
    </row>
    <row r="24" spans="1:27" x14ac:dyDescent="0.3">
      <c r="A24" s="214" t="s">
        <v>509</v>
      </c>
      <c r="B24" s="222">
        <v>486099</v>
      </c>
      <c r="C24" s="315" t="s">
        <v>1220</v>
      </c>
      <c r="D24" s="500"/>
      <c r="E24" s="264"/>
      <c r="F24" s="265"/>
      <c r="G24" s="57"/>
      <c r="H24" s="57"/>
      <c r="I24" s="57"/>
      <c r="J24" s="138"/>
      <c r="K24" s="35"/>
      <c r="L24" s="320"/>
      <c r="M24" s="66"/>
      <c r="N24" s="66"/>
      <c r="O24" s="66"/>
      <c r="P24" s="138"/>
      <c r="Q24" s="66"/>
      <c r="R24" s="138"/>
      <c r="S24" s="66"/>
      <c r="T24" s="138"/>
      <c r="U24" s="66"/>
      <c r="V24" s="138"/>
      <c r="W24" s="66"/>
      <c r="X24" s="138"/>
      <c r="Y24" s="66"/>
      <c r="Z24" s="138"/>
      <c r="AA24" s="87"/>
    </row>
    <row r="25" spans="1:27" x14ac:dyDescent="0.3">
      <c r="A25" s="214" t="s">
        <v>1490</v>
      </c>
      <c r="B25" s="222">
        <v>365528</v>
      </c>
      <c r="C25" s="315" t="s">
        <v>1221</v>
      </c>
      <c r="D25" s="500"/>
      <c r="E25" s="264"/>
      <c r="F25" s="265"/>
      <c r="G25" s="57"/>
      <c r="H25" s="57"/>
      <c r="I25" s="57"/>
      <c r="J25" s="138"/>
      <c r="K25" s="35"/>
      <c r="L25" s="320"/>
      <c r="M25" s="66"/>
      <c r="N25" s="66"/>
      <c r="O25" s="66"/>
      <c r="P25" s="138"/>
      <c r="Q25" s="66"/>
      <c r="R25" s="138"/>
      <c r="S25" s="66"/>
      <c r="T25" s="138"/>
      <c r="U25" s="66"/>
      <c r="V25" s="138"/>
      <c r="W25" s="66"/>
      <c r="X25" s="138"/>
      <c r="Y25" s="66"/>
      <c r="Z25" s="138"/>
      <c r="AA25" s="87"/>
    </row>
    <row r="26" spans="1:27" x14ac:dyDescent="0.3">
      <c r="A26" s="214" t="s">
        <v>509</v>
      </c>
      <c r="B26" s="222"/>
      <c r="C26" s="118" t="s">
        <v>503</v>
      </c>
      <c r="D26" s="500"/>
      <c r="E26" s="264"/>
      <c r="F26" s="265"/>
      <c r="G26" s="57"/>
      <c r="H26" s="57"/>
      <c r="I26" s="57"/>
      <c r="J26" s="138"/>
      <c r="K26" s="35"/>
      <c r="L26" s="320"/>
      <c r="M26" s="66"/>
      <c r="N26" s="66"/>
      <c r="O26" s="66"/>
      <c r="P26" s="138"/>
      <c r="Q26" s="66"/>
      <c r="R26" s="138"/>
      <c r="S26" s="66"/>
      <c r="T26" s="138"/>
      <c r="U26" s="66"/>
      <c r="V26" s="138"/>
      <c r="W26" s="66"/>
      <c r="X26" s="138"/>
      <c r="Y26" s="66"/>
      <c r="Z26" s="138"/>
      <c r="AA26" s="87"/>
    </row>
    <row r="27" spans="1:27" x14ac:dyDescent="0.3">
      <c r="A27" s="214" t="s">
        <v>509</v>
      </c>
      <c r="B27" s="222"/>
      <c r="C27" s="118" t="s">
        <v>503</v>
      </c>
      <c r="D27" s="500"/>
      <c r="E27" s="264"/>
      <c r="F27" s="265"/>
      <c r="G27" s="57"/>
      <c r="H27" s="57"/>
      <c r="I27" s="57"/>
      <c r="J27" s="138"/>
      <c r="K27" s="35"/>
      <c r="L27" s="320"/>
      <c r="M27" s="66"/>
      <c r="N27" s="66"/>
      <c r="O27" s="66"/>
      <c r="P27" s="138"/>
      <c r="Q27" s="66"/>
      <c r="R27" s="138"/>
      <c r="S27" s="66"/>
      <c r="T27" s="138"/>
      <c r="U27" s="66"/>
      <c r="V27" s="138"/>
      <c r="W27" s="66"/>
      <c r="X27" s="138"/>
      <c r="Y27" s="66"/>
      <c r="Z27" s="138"/>
      <c r="AA27" s="87"/>
    </row>
    <row r="28" spans="1:27" ht="15" thickBot="1" x14ac:dyDescent="0.35">
      <c r="A28" s="215" t="s">
        <v>509</v>
      </c>
      <c r="B28" s="245"/>
      <c r="C28" s="128" t="s">
        <v>522</v>
      </c>
      <c r="D28" s="501"/>
      <c r="E28" s="266"/>
      <c r="F28" s="267"/>
      <c r="G28" s="63"/>
      <c r="H28" s="63"/>
      <c r="I28" s="63"/>
      <c r="J28" s="140"/>
      <c r="K28" s="69"/>
      <c r="L28" s="322"/>
      <c r="M28" s="79"/>
      <c r="N28" s="79"/>
      <c r="O28" s="79"/>
      <c r="P28" s="140"/>
      <c r="Q28" s="79"/>
      <c r="R28" s="140"/>
      <c r="S28" s="79"/>
      <c r="T28" s="140"/>
      <c r="U28" s="79"/>
      <c r="V28" s="140"/>
      <c r="W28" s="79"/>
      <c r="X28" s="140"/>
      <c r="Y28" s="79"/>
      <c r="Z28" s="140"/>
      <c r="AA28" s="190"/>
    </row>
    <row r="29" spans="1:27" ht="14.4" customHeight="1" x14ac:dyDescent="0.3">
      <c r="A29" s="213" t="s">
        <v>510</v>
      </c>
      <c r="B29" s="244">
        <v>460227</v>
      </c>
      <c r="C29" s="18" t="s">
        <v>2284</v>
      </c>
      <c r="D29" s="499">
        <v>24000</v>
      </c>
      <c r="E29" s="268">
        <v>0.1</v>
      </c>
      <c r="F29" s="271" t="s">
        <v>276</v>
      </c>
      <c r="G29" s="60"/>
      <c r="H29" s="60"/>
      <c r="I29" s="60"/>
      <c r="J29" s="132"/>
      <c r="K29" s="21">
        <f>J29*$D$29*E29</f>
        <v>0</v>
      </c>
      <c r="L29" s="321"/>
      <c r="M29" s="61"/>
      <c r="N29" s="61"/>
      <c r="O29" s="66"/>
      <c r="P29" s="138"/>
      <c r="Q29" s="66"/>
      <c r="R29" s="138"/>
      <c r="S29" s="66"/>
      <c r="T29" s="138"/>
      <c r="U29" s="66"/>
      <c r="V29" s="138"/>
      <c r="W29" s="66"/>
      <c r="X29" s="138"/>
      <c r="Y29" s="66"/>
      <c r="Z29" s="138"/>
      <c r="AA29" s="87"/>
    </row>
    <row r="30" spans="1:27" x14ac:dyDescent="0.3">
      <c r="A30" s="214" t="s">
        <v>510</v>
      </c>
      <c r="B30" s="222">
        <v>407150</v>
      </c>
      <c r="C30" s="19" t="s">
        <v>2285</v>
      </c>
      <c r="D30" s="500"/>
      <c r="E30" s="264">
        <v>0.35</v>
      </c>
      <c r="F30" s="271" t="s">
        <v>276</v>
      </c>
      <c r="G30" s="60"/>
      <c r="H30" s="60"/>
      <c r="I30" s="60"/>
      <c r="J30" s="132"/>
      <c r="K30" s="21">
        <f>J30*$D$29*E30</f>
        <v>0</v>
      </c>
      <c r="L30" s="321"/>
      <c r="M30" s="61"/>
      <c r="N30" s="61"/>
      <c r="O30" s="66"/>
      <c r="P30" s="138"/>
      <c r="Q30" s="66"/>
      <c r="R30" s="138"/>
      <c r="S30" s="66"/>
      <c r="T30" s="138"/>
      <c r="U30" s="66"/>
      <c r="V30" s="138"/>
      <c r="W30" s="66"/>
      <c r="X30" s="138"/>
      <c r="Y30" s="66"/>
      <c r="Z30" s="138"/>
      <c r="AA30" s="87"/>
    </row>
    <row r="31" spans="1:27" x14ac:dyDescent="0.3">
      <c r="A31" s="214" t="s">
        <v>510</v>
      </c>
      <c r="B31" s="222">
        <v>407155</v>
      </c>
      <c r="C31" s="19" t="s">
        <v>2286</v>
      </c>
      <c r="D31" s="500"/>
      <c r="E31" s="264">
        <v>0.5</v>
      </c>
      <c r="F31" s="271" t="s">
        <v>276</v>
      </c>
      <c r="G31" s="60"/>
      <c r="H31" s="60"/>
      <c r="I31" s="60"/>
      <c r="J31" s="132"/>
      <c r="K31" s="21">
        <f>J31*$D$29*E31</f>
        <v>0</v>
      </c>
      <c r="L31" s="321"/>
      <c r="M31" s="61"/>
      <c r="N31" s="61"/>
      <c r="O31" s="66"/>
      <c r="P31" s="138"/>
      <c r="Q31" s="66"/>
      <c r="R31" s="138"/>
      <c r="S31" s="66"/>
      <c r="T31" s="138"/>
      <c r="U31" s="66"/>
      <c r="V31" s="138"/>
      <c r="W31" s="66"/>
      <c r="X31" s="138"/>
      <c r="Y31" s="66"/>
      <c r="Z31" s="138"/>
      <c r="AA31" s="87"/>
    </row>
    <row r="32" spans="1:27" x14ac:dyDescent="0.3">
      <c r="A32" s="214" t="s">
        <v>510</v>
      </c>
      <c r="B32" s="222">
        <v>407153</v>
      </c>
      <c r="C32" s="19" t="s">
        <v>2287</v>
      </c>
      <c r="D32" s="500"/>
      <c r="E32" s="270"/>
      <c r="F32" s="265"/>
      <c r="G32" s="57"/>
      <c r="H32" s="57"/>
      <c r="I32" s="57"/>
      <c r="J32" s="138"/>
      <c r="K32" s="35"/>
      <c r="L32" s="320"/>
      <c r="M32" s="66"/>
      <c r="N32" s="66"/>
      <c r="O32" s="66"/>
      <c r="P32" s="138"/>
      <c r="Q32" s="66"/>
      <c r="R32" s="138"/>
      <c r="S32" s="66"/>
      <c r="T32" s="138"/>
      <c r="U32" s="66"/>
      <c r="V32" s="138"/>
      <c r="W32" s="66"/>
      <c r="X32" s="138"/>
      <c r="Y32" s="66"/>
      <c r="Z32" s="138"/>
      <c r="AA32" s="87"/>
    </row>
    <row r="33" spans="1:27" x14ac:dyDescent="0.3">
      <c r="A33" s="214" t="s">
        <v>510</v>
      </c>
      <c r="B33" s="222">
        <v>407149</v>
      </c>
      <c r="C33" s="19" t="s">
        <v>1222</v>
      </c>
      <c r="D33" s="500"/>
      <c r="E33" s="270"/>
      <c r="F33" s="265"/>
      <c r="G33" s="57"/>
      <c r="H33" s="57"/>
      <c r="I33" s="57"/>
      <c r="J33" s="138"/>
      <c r="K33" s="35"/>
      <c r="L33" s="320"/>
      <c r="M33" s="66"/>
      <c r="N33" s="66"/>
      <c r="O33" s="66"/>
      <c r="P33" s="138"/>
      <c r="Q33" s="66"/>
      <c r="R33" s="138"/>
      <c r="S33" s="66"/>
      <c r="T33" s="138"/>
      <c r="U33" s="66"/>
      <c r="V33" s="138"/>
      <c r="W33" s="66"/>
      <c r="X33" s="138"/>
      <c r="Y33" s="66"/>
      <c r="Z33" s="138"/>
      <c r="AA33" s="87"/>
    </row>
    <row r="34" spans="1:27" x14ac:dyDescent="0.3">
      <c r="A34" s="214" t="s">
        <v>510</v>
      </c>
      <c r="B34" s="222">
        <v>466069</v>
      </c>
      <c r="C34" s="19" t="s">
        <v>1223</v>
      </c>
      <c r="D34" s="500"/>
      <c r="E34" s="270"/>
      <c r="F34" s="265"/>
      <c r="G34" s="57"/>
      <c r="H34" s="57"/>
      <c r="I34" s="57"/>
      <c r="J34" s="138"/>
      <c r="K34" s="35"/>
      <c r="L34" s="320"/>
      <c r="M34" s="66"/>
      <c r="N34" s="66"/>
      <c r="O34" s="66"/>
      <c r="P34" s="138"/>
      <c r="Q34" s="66"/>
      <c r="R34" s="138"/>
      <c r="S34" s="66"/>
      <c r="T34" s="138"/>
      <c r="U34" s="66"/>
      <c r="V34" s="138"/>
      <c r="W34" s="66"/>
      <c r="X34" s="138"/>
      <c r="Y34" s="66"/>
      <c r="Z34" s="138"/>
      <c r="AA34" s="87"/>
    </row>
    <row r="35" spans="1:27" x14ac:dyDescent="0.3">
      <c r="A35" s="214" t="s">
        <v>510</v>
      </c>
      <c r="B35" s="222">
        <v>486138</v>
      </c>
      <c r="C35" s="19" t="s">
        <v>2288</v>
      </c>
      <c r="D35" s="500"/>
      <c r="E35" s="270"/>
      <c r="F35" s="265"/>
      <c r="G35" s="57"/>
      <c r="H35" s="57"/>
      <c r="I35" s="57"/>
      <c r="J35" s="138"/>
      <c r="K35" s="35"/>
      <c r="L35" s="320"/>
      <c r="M35" s="66"/>
      <c r="N35" s="66"/>
      <c r="O35" s="66"/>
      <c r="P35" s="138"/>
      <c r="Q35" s="66"/>
      <c r="R35" s="138"/>
      <c r="S35" s="66"/>
      <c r="T35" s="138"/>
      <c r="U35" s="66"/>
      <c r="V35" s="138"/>
      <c r="W35" s="66"/>
      <c r="X35" s="138"/>
      <c r="Y35" s="66"/>
      <c r="Z35" s="138"/>
      <c r="AA35" s="87"/>
    </row>
    <row r="36" spans="1:27" x14ac:dyDescent="0.3">
      <c r="A36" s="214" t="s">
        <v>510</v>
      </c>
      <c r="B36" s="222">
        <v>486128</v>
      </c>
      <c r="C36" s="19" t="s">
        <v>2289</v>
      </c>
      <c r="D36" s="500"/>
      <c r="E36" s="270"/>
      <c r="F36" s="265"/>
      <c r="G36" s="57"/>
      <c r="H36" s="57"/>
      <c r="I36" s="57"/>
      <c r="J36" s="138"/>
      <c r="K36" s="35"/>
      <c r="L36" s="320"/>
      <c r="M36" s="66"/>
      <c r="N36" s="66"/>
      <c r="O36" s="66"/>
      <c r="P36" s="138"/>
      <c r="Q36" s="66"/>
      <c r="R36" s="138"/>
      <c r="S36" s="66"/>
      <c r="T36" s="138"/>
      <c r="U36" s="66"/>
      <c r="V36" s="138"/>
      <c r="W36" s="66"/>
      <c r="X36" s="138"/>
      <c r="Y36" s="66"/>
      <c r="Z36" s="138"/>
      <c r="AA36" s="87"/>
    </row>
    <row r="37" spans="1:27" x14ac:dyDescent="0.3">
      <c r="A37" s="214" t="s">
        <v>510</v>
      </c>
      <c r="B37" s="222">
        <v>460160</v>
      </c>
      <c r="C37" s="19" t="s">
        <v>1224</v>
      </c>
      <c r="D37" s="500"/>
      <c r="E37" s="270"/>
      <c r="F37" s="265"/>
      <c r="G37" s="57"/>
      <c r="H37" s="57"/>
      <c r="I37" s="57"/>
      <c r="J37" s="138"/>
      <c r="K37" s="35"/>
      <c r="L37" s="320"/>
      <c r="M37" s="66"/>
      <c r="N37" s="66"/>
      <c r="O37" s="66"/>
      <c r="P37" s="138"/>
      <c r="Q37" s="66"/>
      <c r="R37" s="138"/>
      <c r="S37" s="66"/>
      <c r="T37" s="138"/>
      <c r="U37" s="66"/>
      <c r="V37" s="138"/>
      <c r="W37" s="66"/>
      <c r="X37" s="138"/>
      <c r="Y37" s="66"/>
      <c r="Z37" s="138"/>
      <c r="AA37" s="87"/>
    </row>
    <row r="38" spans="1:27" x14ac:dyDescent="0.3">
      <c r="A38" s="214" t="s">
        <v>510</v>
      </c>
      <c r="B38" s="222">
        <v>460503</v>
      </c>
      <c r="C38" s="19" t="s">
        <v>2290</v>
      </c>
      <c r="D38" s="500"/>
      <c r="E38" s="270"/>
      <c r="F38" s="265"/>
      <c r="G38" s="57"/>
      <c r="H38" s="57"/>
      <c r="I38" s="57"/>
      <c r="J38" s="138"/>
      <c r="K38" s="35"/>
      <c r="L38" s="320"/>
      <c r="M38" s="66"/>
      <c r="N38" s="66"/>
      <c r="O38" s="66"/>
      <c r="P38" s="138"/>
      <c r="Q38" s="66"/>
      <c r="R38" s="138"/>
      <c r="S38" s="66"/>
      <c r="T38" s="138"/>
      <c r="U38" s="66"/>
      <c r="V38" s="138"/>
      <c r="W38" s="66"/>
      <c r="X38" s="138"/>
      <c r="Y38" s="66"/>
      <c r="Z38" s="138"/>
      <c r="AA38" s="87"/>
    </row>
    <row r="39" spans="1:27" x14ac:dyDescent="0.3">
      <c r="A39" s="214" t="s">
        <v>510</v>
      </c>
      <c r="B39" s="222">
        <v>460163</v>
      </c>
      <c r="C39" s="19" t="s">
        <v>2291</v>
      </c>
      <c r="D39" s="500"/>
      <c r="E39" s="270">
        <v>0.05</v>
      </c>
      <c r="F39" s="271" t="s">
        <v>276</v>
      </c>
      <c r="G39" s="60"/>
      <c r="H39" s="60"/>
      <c r="I39" s="60"/>
      <c r="J39" s="132"/>
      <c r="K39" s="21">
        <f>J39*$D$29*E39</f>
        <v>0</v>
      </c>
      <c r="L39" s="321"/>
      <c r="M39" s="61"/>
      <c r="N39" s="61"/>
      <c r="O39" s="66"/>
      <c r="P39" s="138"/>
      <c r="Q39" s="66"/>
      <c r="R39" s="138"/>
      <c r="S39" s="66"/>
      <c r="T39" s="138"/>
      <c r="U39" s="66"/>
      <c r="V39" s="138"/>
      <c r="W39" s="66"/>
      <c r="X39" s="138"/>
      <c r="Y39" s="66"/>
      <c r="Z39" s="138"/>
      <c r="AA39" s="87"/>
    </row>
    <row r="40" spans="1:27" x14ac:dyDescent="0.3">
      <c r="A40" s="214" t="s">
        <v>510</v>
      </c>
      <c r="B40" s="222">
        <v>466068</v>
      </c>
      <c r="C40" s="19" t="s">
        <v>1225</v>
      </c>
      <c r="D40" s="500"/>
      <c r="E40" s="270"/>
      <c r="F40" s="265"/>
      <c r="G40" s="57"/>
      <c r="H40" s="57"/>
      <c r="I40" s="57"/>
      <c r="J40" s="138"/>
      <c r="K40" s="35"/>
      <c r="L40" s="320"/>
      <c r="M40" s="66"/>
      <c r="N40" s="66"/>
      <c r="O40" s="66"/>
      <c r="P40" s="138"/>
      <c r="Q40" s="66"/>
      <c r="R40" s="138"/>
      <c r="S40" s="66"/>
      <c r="T40" s="138"/>
      <c r="U40" s="66"/>
      <c r="V40" s="138"/>
      <c r="W40" s="66"/>
      <c r="X40" s="138"/>
      <c r="Y40" s="66"/>
      <c r="Z40" s="138"/>
      <c r="AA40" s="87"/>
    </row>
    <row r="41" spans="1:27" x14ac:dyDescent="0.3">
      <c r="A41" s="214" t="s">
        <v>510</v>
      </c>
      <c r="B41" s="222">
        <v>426979</v>
      </c>
      <c r="C41" s="19" t="s">
        <v>1226</v>
      </c>
      <c r="D41" s="500"/>
      <c r="E41" s="270"/>
      <c r="F41" s="265"/>
      <c r="G41" s="57"/>
      <c r="H41" s="57"/>
      <c r="I41" s="57"/>
      <c r="J41" s="138"/>
      <c r="K41" s="35"/>
      <c r="L41" s="320"/>
      <c r="M41" s="66"/>
      <c r="N41" s="66"/>
      <c r="O41" s="66"/>
      <c r="P41" s="138"/>
      <c r="Q41" s="66"/>
      <c r="R41" s="138"/>
      <c r="S41" s="66"/>
      <c r="T41" s="138"/>
      <c r="U41" s="66"/>
      <c r="V41" s="138"/>
      <c r="W41" s="66"/>
      <c r="X41" s="138"/>
      <c r="Y41" s="66"/>
      <c r="Z41" s="138"/>
      <c r="AA41" s="87"/>
    </row>
    <row r="42" spans="1:27" x14ac:dyDescent="0.3">
      <c r="A42" s="214" t="s">
        <v>510</v>
      </c>
      <c r="B42" s="222">
        <v>486137</v>
      </c>
      <c r="C42" s="19" t="s">
        <v>2292</v>
      </c>
      <c r="D42" s="500"/>
      <c r="E42" s="270"/>
      <c r="F42" s="265"/>
      <c r="G42" s="57"/>
      <c r="H42" s="57"/>
      <c r="I42" s="57"/>
      <c r="J42" s="138"/>
      <c r="K42" s="35"/>
      <c r="L42" s="320"/>
      <c r="M42" s="66"/>
      <c r="N42" s="66"/>
      <c r="O42" s="66"/>
      <c r="P42" s="138"/>
      <c r="Q42" s="66"/>
      <c r="R42" s="138"/>
      <c r="S42" s="66"/>
      <c r="T42" s="138"/>
      <c r="U42" s="66"/>
      <c r="V42" s="138"/>
      <c r="W42" s="66"/>
      <c r="X42" s="138"/>
      <c r="Y42" s="66"/>
      <c r="Z42" s="138"/>
      <c r="AA42" s="87"/>
    </row>
    <row r="43" spans="1:27" x14ac:dyDescent="0.3">
      <c r="A43" s="214" t="s">
        <v>510</v>
      </c>
      <c r="B43" s="222">
        <v>486127</v>
      </c>
      <c r="C43" s="19" t="s">
        <v>2293</v>
      </c>
      <c r="D43" s="500"/>
      <c r="E43" s="270"/>
      <c r="F43" s="265"/>
      <c r="G43" s="57"/>
      <c r="H43" s="57"/>
      <c r="I43" s="57"/>
      <c r="J43" s="138"/>
      <c r="K43" s="35"/>
      <c r="L43" s="320"/>
      <c r="M43" s="66"/>
      <c r="N43" s="66"/>
      <c r="O43" s="66"/>
      <c r="P43" s="138"/>
      <c r="Q43" s="66"/>
      <c r="R43" s="138"/>
      <c r="S43" s="66"/>
      <c r="T43" s="138"/>
      <c r="U43" s="66"/>
      <c r="V43" s="138"/>
      <c r="W43" s="66"/>
      <c r="X43" s="138"/>
      <c r="Y43" s="66"/>
      <c r="Z43" s="138"/>
      <c r="AA43" s="87"/>
    </row>
    <row r="44" spans="1:27" x14ac:dyDescent="0.3">
      <c r="A44" s="214" t="s">
        <v>510</v>
      </c>
      <c r="B44" s="222">
        <v>486754</v>
      </c>
      <c r="C44" s="19" t="s">
        <v>2294</v>
      </c>
      <c r="D44" s="500"/>
      <c r="E44" s="270"/>
      <c r="F44" s="265"/>
      <c r="G44" s="57"/>
      <c r="H44" s="57"/>
      <c r="I44" s="57"/>
      <c r="J44" s="138"/>
      <c r="K44" s="35"/>
      <c r="L44" s="320"/>
      <c r="M44" s="66"/>
      <c r="N44" s="66"/>
      <c r="O44" s="66"/>
      <c r="P44" s="138"/>
      <c r="Q44" s="66"/>
      <c r="R44" s="138"/>
      <c r="S44" s="66"/>
      <c r="T44" s="138"/>
      <c r="U44" s="66"/>
      <c r="V44" s="138"/>
      <c r="W44" s="66"/>
      <c r="X44" s="138"/>
      <c r="Y44" s="66"/>
      <c r="Z44" s="138"/>
      <c r="AA44" s="87"/>
    </row>
    <row r="45" spans="1:27" x14ac:dyDescent="0.3">
      <c r="A45" s="214" t="s">
        <v>510</v>
      </c>
      <c r="B45" s="222">
        <v>486124</v>
      </c>
      <c r="C45" s="19" t="s">
        <v>2295</v>
      </c>
      <c r="D45" s="500"/>
      <c r="E45" s="270"/>
      <c r="F45" s="265"/>
      <c r="G45" s="57"/>
      <c r="H45" s="57"/>
      <c r="I45" s="57"/>
      <c r="J45" s="138"/>
      <c r="K45" s="35"/>
      <c r="L45" s="320"/>
      <c r="M45" s="66"/>
      <c r="N45" s="66"/>
      <c r="O45" s="66"/>
      <c r="P45" s="138"/>
      <c r="Q45" s="66"/>
      <c r="R45" s="138"/>
      <c r="S45" s="66"/>
      <c r="T45" s="138"/>
      <c r="U45" s="66"/>
      <c r="V45" s="138"/>
      <c r="W45" s="66"/>
      <c r="X45" s="138"/>
      <c r="Y45" s="66"/>
      <c r="Z45" s="138"/>
      <c r="AA45" s="87"/>
    </row>
    <row r="46" spans="1:27" x14ac:dyDescent="0.3">
      <c r="A46" s="214" t="s">
        <v>510</v>
      </c>
      <c r="B46" s="222">
        <v>486105</v>
      </c>
      <c r="C46" s="19" t="s">
        <v>1227</v>
      </c>
      <c r="D46" s="500"/>
      <c r="E46" s="270"/>
      <c r="F46" s="265"/>
      <c r="G46" s="57"/>
      <c r="H46" s="57"/>
      <c r="I46" s="57"/>
      <c r="J46" s="138"/>
      <c r="K46" s="35"/>
      <c r="L46" s="320"/>
      <c r="M46" s="66"/>
      <c r="N46" s="66"/>
      <c r="O46" s="66"/>
      <c r="P46" s="138"/>
      <c r="Q46" s="66"/>
      <c r="R46" s="138"/>
      <c r="S46" s="66"/>
      <c r="T46" s="138"/>
      <c r="U46" s="66"/>
      <c r="V46" s="138"/>
      <c r="W46" s="66"/>
      <c r="X46" s="138"/>
      <c r="Y46" s="66"/>
      <c r="Z46" s="138"/>
      <c r="AA46" s="87"/>
    </row>
    <row r="47" spans="1:27" x14ac:dyDescent="0.3">
      <c r="A47" s="214" t="s">
        <v>1491</v>
      </c>
      <c r="B47" s="222">
        <v>365529</v>
      </c>
      <c r="C47" s="19" t="s">
        <v>1228</v>
      </c>
      <c r="D47" s="500"/>
      <c r="E47" s="270"/>
      <c r="F47" s="265"/>
      <c r="G47" s="57"/>
      <c r="H47" s="57"/>
      <c r="I47" s="57"/>
      <c r="J47" s="138"/>
      <c r="K47" s="35"/>
      <c r="L47" s="320"/>
      <c r="M47" s="66"/>
      <c r="N47" s="66"/>
      <c r="O47" s="66"/>
      <c r="P47" s="138"/>
      <c r="Q47" s="66"/>
      <c r="R47" s="138"/>
      <c r="S47" s="66"/>
      <c r="T47" s="138"/>
      <c r="U47" s="66"/>
      <c r="V47" s="138"/>
      <c r="W47" s="66"/>
      <c r="X47" s="138"/>
      <c r="Y47" s="66"/>
      <c r="Z47" s="138"/>
      <c r="AA47" s="87"/>
    </row>
    <row r="48" spans="1:27" x14ac:dyDescent="0.3">
      <c r="A48" s="214" t="s">
        <v>510</v>
      </c>
      <c r="B48" s="222"/>
      <c r="C48" s="118" t="s">
        <v>503</v>
      </c>
      <c r="D48" s="500"/>
      <c r="E48" s="264"/>
      <c r="F48" s="265"/>
      <c r="G48" s="57"/>
      <c r="H48" s="57"/>
      <c r="I48" s="57"/>
      <c r="J48" s="138"/>
      <c r="K48" s="35"/>
      <c r="L48" s="320"/>
      <c r="M48" s="66"/>
      <c r="N48" s="66"/>
      <c r="O48" s="66"/>
      <c r="P48" s="138"/>
      <c r="Q48" s="66"/>
      <c r="R48" s="138"/>
      <c r="S48" s="66"/>
      <c r="T48" s="138"/>
      <c r="U48" s="66"/>
      <c r="V48" s="138"/>
      <c r="W48" s="66"/>
      <c r="X48" s="138"/>
      <c r="Y48" s="66"/>
      <c r="Z48" s="138"/>
      <c r="AA48" s="87"/>
    </row>
    <row r="49" spans="1:27" x14ac:dyDescent="0.3">
      <c r="A49" s="214" t="s">
        <v>510</v>
      </c>
      <c r="B49" s="222"/>
      <c r="C49" s="118" t="s">
        <v>503</v>
      </c>
      <c r="D49" s="500"/>
      <c r="E49" s="264"/>
      <c r="F49" s="265"/>
      <c r="G49" s="57"/>
      <c r="H49" s="57"/>
      <c r="I49" s="57"/>
      <c r="J49" s="138"/>
      <c r="K49" s="35"/>
      <c r="L49" s="320"/>
      <c r="M49" s="66"/>
      <c r="N49" s="66"/>
      <c r="O49" s="66"/>
      <c r="P49" s="138"/>
      <c r="Q49" s="66"/>
      <c r="R49" s="138"/>
      <c r="S49" s="66"/>
      <c r="T49" s="138"/>
      <c r="U49" s="66"/>
      <c r="V49" s="138"/>
      <c r="W49" s="66"/>
      <c r="X49" s="138"/>
      <c r="Y49" s="66"/>
      <c r="Z49" s="138"/>
      <c r="AA49" s="87"/>
    </row>
    <row r="50" spans="1:27" ht="15" thickBot="1" x14ac:dyDescent="0.35">
      <c r="A50" s="215" t="s">
        <v>510</v>
      </c>
      <c r="B50" s="245"/>
      <c r="C50" s="128" t="s">
        <v>522</v>
      </c>
      <c r="D50" s="501"/>
      <c r="E50" s="266"/>
      <c r="F50" s="267"/>
      <c r="G50" s="63"/>
      <c r="H50" s="63"/>
      <c r="I50" s="63"/>
      <c r="J50" s="140"/>
      <c r="K50" s="69"/>
      <c r="L50" s="322"/>
      <c r="M50" s="79"/>
      <c r="N50" s="79"/>
      <c r="O50" s="79"/>
      <c r="P50" s="140"/>
      <c r="Q50" s="79"/>
      <c r="R50" s="140"/>
      <c r="S50" s="79"/>
      <c r="T50" s="140"/>
      <c r="U50" s="79"/>
      <c r="V50" s="140"/>
      <c r="W50" s="79"/>
      <c r="X50" s="140"/>
      <c r="Y50" s="79"/>
      <c r="Z50" s="140"/>
      <c r="AA50" s="190"/>
    </row>
    <row r="51" spans="1:27" ht="15" customHeight="1" x14ac:dyDescent="0.3">
      <c r="A51" s="213" t="s">
        <v>280</v>
      </c>
      <c r="B51" s="244">
        <v>407137</v>
      </c>
      <c r="C51" s="18" t="s">
        <v>2279</v>
      </c>
      <c r="D51" s="499">
        <v>2500</v>
      </c>
      <c r="E51" s="262">
        <v>0.15</v>
      </c>
      <c r="F51" s="271" t="s">
        <v>276</v>
      </c>
      <c r="G51" s="60"/>
      <c r="H51" s="60"/>
      <c r="I51" s="60"/>
      <c r="J51" s="132"/>
      <c r="K51" s="21">
        <f>J51*$D$29*E51</f>
        <v>0</v>
      </c>
      <c r="L51" s="321"/>
      <c r="M51" s="61"/>
      <c r="N51" s="61"/>
      <c r="O51" s="66"/>
      <c r="P51" s="138"/>
      <c r="Q51" s="66"/>
      <c r="R51" s="138"/>
      <c r="S51" s="66"/>
      <c r="T51" s="138"/>
      <c r="U51" s="66"/>
      <c r="V51" s="138"/>
      <c r="W51" s="66"/>
      <c r="X51" s="138"/>
      <c r="Y51" s="66"/>
      <c r="Z51" s="138"/>
      <c r="AA51" s="87"/>
    </row>
    <row r="52" spans="1:27" ht="15" customHeight="1" x14ac:dyDescent="0.3">
      <c r="A52" s="347" t="s">
        <v>280</v>
      </c>
      <c r="B52" s="351">
        <v>407138</v>
      </c>
      <c r="C52" s="67" t="s">
        <v>2280</v>
      </c>
      <c r="D52" s="502"/>
      <c r="E52" s="275">
        <v>0.1</v>
      </c>
      <c r="F52" s="271" t="s">
        <v>276</v>
      </c>
      <c r="G52" s="60"/>
      <c r="H52" s="60"/>
      <c r="I52" s="60"/>
      <c r="J52" s="132"/>
      <c r="K52" s="21">
        <f>J52*$D$29*E52</f>
        <v>0</v>
      </c>
      <c r="L52" s="321"/>
      <c r="M52" s="61"/>
      <c r="N52" s="61"/>
      <c r="O52" s="66"/>
      <c r="P52" s="138"/>
      <c r="Q52" s="66"/>
      <c r="R52" s="138"/>
      <c r="S52" s="66"/>
      <c r="T52" s="138"/>
      <c r="U52" s="66"/>
      <c r="V52" s="138"/>
      <c r="W52" s="66"/>
      <c r="X52" s="138"/>
      <c r="Y52" s="66"/>
      <c r="Z52" s="138"/>
      <c r="AA52" s="87"/>
    </row>
    <row r="53" spans="1:27" ht="15" customHeight="1" x14ac:dyDescent="0.3">
      <c r="A53" s="347" t="s">
        <v>280</v>
      </c>
      <c r="B53" s="351" t="s">
        <v>1229</v>
      </c>
      <c r="C53" s="67" t="s">
        <v>1230</v>
      </c>
      <c r="D53" s="502"/>
      <c r="E53" s="275"/>
      <c r="F53" s="271"/>
      <c r="G53" s="57"/>
      <c r="H53" s="57"/>
      <c r="I53" s="57"/>
      <c r="J53" s="138"/>
      <c r="K53" s="35"/>
      <c r="L53" s="320"/>
      <c r="M53" s="66"/>
      <c r="N53" s="66"/>
      <c r="O53" s="66"/>
      <c r="P53" s="138"/>
      <c r="Q53" s="66"/>
      <c r="R53" s="138"/>
      <c r="S53" s="66"/>
      <c r="T53" s="138"/>
      <c r="U53" s="66"/>
      <c r="V53" s="138"/>
      <c r="W53" s="66"/>
      <c r="X53" s="138"/>
      <c r="Y53" s="66"/>
      <c r="Z53" s="138"/>
      <c r="AA53" s="87"/>
    </row>
    <row r="54" spans="1:27" ht="15" customHeight="1" x14ac:dyDescent="0.3">
      <c r="A54" s="347" t="s">
        <v>280</v>
      </c>
      <c r="B54" s="351" t="s">
        <v>1229</v>
      </c>
      <c r="C54" s="67" t="s">
        <v>1231</v>
      </c>
      <c r="D54" s="502"/>
      <c r="E54" s="275"/>
      <c r="F54" s="271"/>
      <c r="G54" s="57"/>
      <c r="H54" s="57"/>
      <c r="I54" s="57"/>
      <c r="J54" s="138"/>
      <c r="K54" s="35"/>
      <c r="L54" s="320"/>
      <c r="M54" s="66"/>
      <c r="N54" s="66"/>
      <c r="O54" s="66"/>
      <c r="P54" s="138"/>
      <c r="Q54" s="66"/>
      <c r="R54" s="138"/>
      <c r="S54" s="66"/>
      <c r="T54" s="138"/>
      <c r="U54" s="66"/>
      <c r="V54" s="138"/>
      <c r="W54" s="66"/>
      <c r="X54" s="138"/>
      <c r="Y54" s="66"/>
      <c r="Z54" s="138"/>
      <c r="AA54" s="87"/>
    </row>
    <row r="55" spans="1:27" ht="15" customHeight="1" x14ac:dyDescent="0.3">
      <c r="A55" s="347" t="s">
        <v>280</v>
      </c>
      <c r="B55" s="351">
        <v>486136</v>
      </c>
      <c r="C55" s="67" t="s">
        <v>2281</v>
      </c>
      <c r="D55" s="502"/>
      <c r="E55" s="275"/>
      <c r="F55" s="271"/>
      <c r="G55" s="57"/>
      <c r="H55" s="57"/>
      <c r="I55" s="57"/>
      <c r="J55" s="138"/>
      <c r="K55" s="35"/>
      <c r="L55" s="320"/>
      <c r="M55" s="66"/>
      <c r="N55" s="66"/>
      <c r="O55" s="66"/>
      <c r="P55" s="138"/>
      <c r="Q55" s="66"/>
      <c r="R55" s="138"/>
      <c r="S55" s="66"/>
      <c r="T55" s="138"/>
      <c r="U55" s="66"/>
      <c r="V55" s="138"/>
      <c r="W55" s="66"/>
      <c r="X55" s="138"/>
      <c r="Y55" s="66"/>
      <c r="Z55" s="138"/>
      <c r="AA55" s="87"/>
    </row>
    <row r="56" spans="1:27" ht="15" customHeight="1" x14ac:dyDescent="0.3">
      <c r="A56" s="347" t="s">
        <v>280</v>
      </c>
      <c r="B56" s="351">
        <v>460159</v>
      </c>
      <c r="C56" s="67" t="s">
        <v>1232</v>
      </c>
      <c r="D56" s="502"/>
      <c r="E56" s="275">
        <v>0.2</v>
      </c>
      <c r="F56" s="271" t="s">
        <v>276</v>
      </c>
      <c r="G56" s="60"/>
      <c r="H56" s="60"/>
      <c r="I56" s="60"/>
      <c r="J56" s="132"/>
      <c r="K56" s="21">
        <f>J56*$D$29*E56</f>
        <v>0</v>
      </c>
      <c r="L56" s="321"/>
      <c r="M56" s="61"/>
      <c r="N56" s="61"/>
      <c r="O56" s="66"/>
      <c r="P56" s="138"/>
      <c r="Q56" s="66"/>
      <c r="R56" s="138"/>
      <c r="S56" s="66"/>
      <c r="T56" s="138"/>
      <c r="U56" s="66"/>
      <c r="V56" s="138"/>
      <c r="W56" s="66"/>
      <c r="X56" s="138"/>
      <c r="Y56" s="66"/>
      <c r="Z56" s="138"/>
      <c r="AA56" s="87"/>
    </row>
    <row r="57" spans="1:27" ht="15" customHeight="1" x14ac:dyDescent="0.3">
      <c r="A57" s="347" t="s">
        <v>280</v>
      </c>
      <c r="B57" s="351">
        <v>460158</v>
      </c>
      <c r="C57" s="67" t="s">
        <v>1233</v>
      </c>
      <c r="D57" s="502"/>
      <c r="E57" s="275"/>
      <c r="F57" s="271"/>
      <c r="G57" s="57"/>
      <c r="H57" s="57"/>
      <c r="I57" s="57"/>
      <c r="J57" s="138"/>
      <c r="K57" s="35"/>
      <c r="L57" s="320"/>
      <c r="M57" s="66"/>
      <c r="N57" s="66"/>
      <c r="O57" s="66"/>
      <c r="P57" s="138"/>
      <c r="Q57" s="66"/>
      <c r="R57" s="138"/>
      <c r="S57" s="66"/>
      <c r="T57" s="138"/>
      <c r="U57" s="66"/>
      <c r="V57" s="138"/>
      <c r="W57" s="66"/>
      <c r="X57" s="138"/>
      <c r="Y57" s="66"/>
      <c r="Z57" s="138"/>
      <c r="AA57" s="87"/>
    </row>
    <row r="58" spans="1:27" ht="15" customHeight="1" x14ac:dyDescent="0.3">
      <c r="A58" s="347" t="s">
        <v>280</v>
      </c>
      <c r="B58" s="351">
        <v>460162</v>
      </c>
      <c r="C58" s="67" t="s">
        <v>2282</v>
      </c>
      <c r="D58" s="502"/>
      <c r="E58" s="275">
        <v>0.55000000000000004</v>
      </c>
      <c r="F58" s="271" t="s">
        <v>276</v>
      </c>
      <c r="G58" s="60"/>
      <c r="H58" s="60"/>
      <c r="I58" s="60"/>
      <c r="J58" s="132"/>
      <c r="K58" s="21">
        <f>J58*$D$29*E58</f>
        <v>0</v>
      </c>
      <c r="L58" s="321"/>
      <c r="M58" s="61"/>
      <c r="N58" s="61"/>
      <c r="O58" s="66"/>
      <c r="P58" s="138"/>
      <c r="Q58" s="66"/>
      <c r="R58" s="138"/>
      <c r="S58" s="66"/>
      <c r="T58" s="138"/>
      <c r="U58" s="66"/>
      <c r="V58" s="138"/>
      <c r="W58" s="66"/>
      <c r="X58" s="138"/>
      <c r="Y58" s="66"/>
      <c r="Z58" s="138"/>
      <c r="AA58" s="87"/>
    </row>
    <row r="59" spans="1:27" ht="15" customHeight="1" x14ac:dyDescent="0.3">
      <c r="A59" s="347" t="s">
        <v>280</v>
      </c>
      <c r="B59" s="351">
        <v>486103</v>
      </c>
      <c r="C59" s="67" t="s">
        <v>1234</v>
      </c>
      <c r="D59" s="502"/>
      <c r="E59" s="275"/>
      <c r="F59" s="271"/>
      <c r="G59" s="57"/>
      <c r="H59" s="57"/>
      <c r="I59" s="57"/>
      <c r="J59" s="138"/>
      <c r="K59" s="35"/>
      <c r="L59" s="320"/>
      <c r="M59" s="66"/>
      <c r="N59" s="66"/>
      <c r="O59" s="66"/>
      <c r="P59" s="138"/>
      <c r="Q59" s="66"/>
      <c r="R59" s="138"/>
      <c r="S59" s="66"/>
      <c r="T59" s="138"/>
      <c r="U59" s="66"/>
      <c r="V59" s="138"/>
      <c r="W59" s="66"/>
      <c r="X59" s="138"/>
      <c r="Y59" s="66"/>
      <c r="Z59" s="138"/>
      <c r="AA59" s="87"/>
    </row>
    <row r="60" spans="1:27" ht="15" customHeight="1" x14ac:dyDescent="0.3">
      <c r="A60" s="347" t="s">
        <v>280</v>
      </c>
      <c r="B60" s="351">
        <v>486101</v>
      </c>
      <c r="C60" s="67" t="s">
        <v>1235</v>
      </c>
      <c r="D60" s="502"/>
      <c r="E60" s="275"/>
      <c r="F60" s="271"/>
      <c r="G60" s="57"/>
      <c r="H60" s="57"/>
      <c r="I60" s="57"/>
      <c r="J60" s="138"/>
      <c r="K60" s="35"/>
      <c r="L60" s="320"/>
      <c r="M60" s="66"/>
      <c r="N60" s="66"/>
      <c r="O60" s="66"/>
      <c r="P60" s="138"/>
      <c r="Q60" s="66"/>
      <c r="R60" s="138"/>
      <c r="S60" s="66"/>
      <c r="T60" s="138"/>
      <c r="U60" s="66"/>
      <c r="V60" s="138"/>
      <c r="W60" s="66"/>
      <c r="X60" s="138"/>
      <c r="Y60" s="66"/>
      <c r="Z60" s="138"/>
      <c r="AA60" s="87"/>
    </row>
    <row r="61" spans="1:27" ht="15" customHeight="1" x14ac:dyDescent="0.3">
      <c r="A61" s="347" t="s">
        <v>280</v>
      </c>
      <c r="B61" s="351">
        <v>486122</v>
      </c>
      <c r="C61" s="67" t="s">
        <v>2283</v>
      </c>
      <c r="D61" s="502"/>
      <c r="E61" s="275"/>
      <c r="F61" s="271"/>
      <c r="G61" s="57"/>
      <c r="H61" s="57"/>
      <c r="I61" s="57"/>
      <c r="J61" s="138"/>
      <c r="K61" s="35"/>
      <c r="L61" s="320"/>
      <c r="M61" s="66"/>
      <c r="N61" s="66"/>
      <c r="O61" s="66"/>
      <c r="P61" s="138"/>
      <c r="Q61" s="66"/>
      <c r="R61" s="138"/>
      <c r="S61" s="66"/>
      <c r="T61" s="138"/>
      <c r="U61" s="66"/>
      <c r="V61" s="138"/>
      <c r="W61" s="66"/>
      <c r="X61" s="138"/>
      <c r="Y61" s="66"/>
      <c r="Z61" s="138"/>
      <c r="AA61" s="87"/>
    </row>
    <row r="62" spans="1:27" x14ac:dyDescent="0.3">
      <c r="A62" s="214" t="s">
        <v>280</v>
      </c>
      <c r="B62" s="222"/>
      <c r="C62" s="118" t="s">
        <v>503</v>
      </c>
      <c r="D62" s="500"/>
      <c r="E62" s="264"/>
      <c r="F62" s="271"/>
      <c r="G62" s="57"/>
      <c r="H62" s="57"/>
      <c r="I62" s="57"/>
      <c r="J62" s="138"/>
      <c r="K62" s="35"/>
      <c r="L62" s="320"/>
      <c r="M62" s="66"/>
      <c r="N62" s="66"/>
      <c r="O62" s="66"/>
      <c r="P62" s="138"/>
      <c r="Q62" s="66"/>
      <c r="R62" s="138"/>
      <c r="S62" s="66"/>
      <c r="T62" s="138"/>
      <c r="U62" s="66"/>
      <c r="V62" s="138"/>
      <c r="W62" s="66"/>
      <c r="X62" s="138"/>
      <c r="Y62" s="66"/>
      <c r="Z62" s="138"/>
      <c r="AA62" s="87"/>
    </row>
    <row r="63" spans="1:27" x14ac:dyDescent="0.3">
      <c r="A63" s="214" t="s">
        <v>280</v>
      </c>
      <c r="B63" s="222"/>
      <c r="C63" s="118" t="s">
        <v>503</v>
      </c>
      <c r="D63" s="500"/>
      <c r="E63" s="264"/>
      <c r="F63" s="271"/>
      <c r="G63" s="57"/>
      <c r="H63" s="57"/>
      <c r="I63" s="57"/>
      <c r="J63" s="138"/>
      <c r="K63" s="35"/>
      <c r="L63" s="320"/>
      <c r="M63" s="66"/>
      <c r="N63" s="66"/>
      <c r="O63" s="66"/>
      <c r="P63" s="138"/>
      <c r="Q63" s="66"/>
      <c r="R63" s="138"/>
      <c r="S63" s="66"/>
      <c r="T63" s="138"/>
      <c r="U63" s="66"/>
      <c r="V63" s="138"/>
      <c r="W63" s="66"/>
      <c r="X63" s="138"/>
      <c r="Y63" s="66"/>
      <c r="Z63" s="138"/>
      <c r="AA63" s="87"/>
    </row>
    <row r="64" spans="1:27" ht="15" thickBot="1" x14ac:dyDescent="0.35">
      <c r="A64" s="215" t="s">
        <v>280</v>
      </c>
      <c r="B64" s="245"/>
      <c r="C64" s="128" t="s">
        <v>522</v>
      </c>
      <c r="D64" s="501"/>
      <c r="E64" s="266"/>
      <c r="F64" s="267"/>
      <c r="G64" s="63"/>
      <c r="H64" s="63"/>
      <c r="I64" s="63"/>
      <c r="J64" s="140"/>
      <c r="K64" s="69"/>
      <c r="L64" s="322"/>
      <c r="M64" s="79"/>
      <c r="N64" s="79"/>
      <c r="O64" s="79"/>
      <c r="P64" s="140"/>
      <c r="Q64" s="79"/>
      <c r="R64" s="140"/>
      <c r="S64" s="79"/>
      <c r="T64" s="140"/>
      <c r="U64" s="79"/>
      <c r="V64" s="140"/>
      <c r="W64" s="79"/>
      <c r="X64" s="140"/>
      <c r="Y64" s="79"/>
      <c r="Z64" s="140"/>
      <c r="AA64" s="190"/>
    </row>
    <row r="65" spans="1:28" x14ac:dyDescent="0.3">
      <c r="A65" s="213" t="s">
        <v>17</v>
      </c>
      <c r="B65" s="251"/>
      <c r="C65" s="118" t="s">
        <v>503</v>
      </c>
      <c r="D65" s="491">
        <v>1000</v>
      </c>
      <c r="E65" s="309"/>
      <c r="F65" s="310"/>
      <c r="G65" s="54"/>
      <c r="H65" s="54"/>
      <c r="I65" s="54"/>
      <c r="J65" s="139"/>
      <c r="K65" s="81"/>
      <c r="L65" s="319"/>
      <c r="M65" s="84"/>
      <c r="N65" s="84"/>
      <c r="O65" s="84"/>
      <c r="P65" s="139"/>
      <c r="Q65" s="84"/>
      <c r="R65" s="139"/>
      <c r="S65" s="84"/>
      <c r="T65" s="139"/>
      <c r="U65" s="84"/>
      <c r="V65" s="139"/>
      <c r="W65" s="84"/>
      <c r="X65" s="139"/>
      <c r="Y65" s="84"/>
      <c r="Z65" s="139"/>
      <c r="AA65" s="88"/>
    </row>
    <row r="66" spans="1:28" x14ac:dyDescent="0.3">
      <c r="A66" s="347" t="s">
        <v>17</v>
      </c>
      <c r="B66" s="348"/>
      <c r="C66" s="118" t="s">
        <v>503</v>
      </c>
      <c r="D66" s="489"/>
      <c r="E66" s="349"/>
      <c r="F66" s="350"/>
      <c r="G66" s="71"/>
      <c r="H66" s="71"/>
      <c r="I66" s="71"/>
      <c r="J66" s="133"/>
      <c r="K66" s="70"/>
      <c r="L66" s="327"/>
      <c r="M66" s="78"/>
      <c r="N66" s="78"/>
      <c r="O66" s="78"/>
      <c r="P66" s="133"/>
      <c r="Q66" s="78"/>
      <c r="R66" s="133"/>
      <c r="S66" s="78"/>
      <c r="T66" s="133"/>
      <c r="U66" s="78"/>
      <c r="V66" s="133"/>
      <c r="W66" s="78"/>
      <c r="X66" s="133"/>
      <c r="Y66" s="78"/>
      <c r="Z66" s="133"/>
      <c r="AA66" s="98"/>
    </row>
    <row r="67" spans="1:28" x14ac:dyDescent="0.3">
      <c r="A67" s="214" t="s">
        <v>17</v>
      </c>
      <c r="B67" s="222"/>
      <c r="C67" s="118" t="s">
        <v>503</v>
      </c>
      <c r="D67" s="489"/>
      <c r="E67" s="311"/>
      <c r="F67" s="312"/>
      <c r="G67" s="57"/>
      <c r="H67" s="57"/>
      <c r="I67" s="57"/>
      <c r="J67" s="138"/>
      <c r="K67" s="35"/>
      <c r="L67" s="320"/>
      <c r="M67" s="66"/>
      <c r="N67" s="66"/>
      <c r="O67" s="66"/>
      <c r="P67" s="138"/>
      <c r="Q67" s="66"/>
      <c r="R67" s="138"/>
      <c r="S67" s="66"/>
      <c r="T67" s="138"/>
      <c r="U67" s="66"/>
      <c r="V67" s="138"/>
      <c r="W67" s="66"/>
      <c r="X67" s="138"/>
      <c r="Y67" s="66"/>
      <c r="Z67" s="138"/>
      <c r="AA67" s="87"/>
    </row>
    <row r="68" spans="1:28" ht="15" customHeight="1" x14ac:dyDescent="0.3">
      <c r="A68" s="214" t="s">
        <v>17</v>
      </c>
      <c r="B68" s="222"/>
      <c r="C68" s="118" t="s">
        <v>503</v>
      </c>
      <c r="D68" s="489"/>
      <c r="E68" s="311"/>
      <c r="F68" s="312"/>
      <c r="G68" s="57"/>
      <c r="H68" s="57"/>
      <c r="I68" s="57"/>
      <c r="J68" s="138"/>
      <c r="K68" s="35"/>
      <c r="L68" s="320"/>
      <c r="M68" s="66"/>
      <c r="N68" s="66"/>
      <c r="O68" s="66"/>
      <c r="P68" s="138"/>
      <c r="Q68" s="66"/>
      <c r="R68" s="138"/>
      <c r="S68" s="66"/>
      <c r="T68" s="138"/>
      <c r="U68" s="66"/>
      <c r="V68" s="138"/>
      <c r="W68" s="66"/>
      <c r="X68" s="138"/>
      <c r="Y68" s="66"/>
      <c r="Z68" s="138"/>
      <c r="AA68" s="87"/>
    </row>
    <row r="69" spans="1:28" ht="15" thickBot="1" x14ac:dyDescent="0.35">
      <c r="A69" s="215" t="s">
        <v>17</v>
      </c>
      <c r="B69" s="245"/>
      <c r="C69" s="128" t="s">
        <v>522</v>
      </c>
      <c r="D69" s="490"/>
      <c r="E69" s="313"/>
      <c r="F69" s="314"/>
      <c r="G69" s="63"/>
      <c r="H69" s="63"/>
      <c r="I69" s="63"/>
      <c r="J69" s="140"/>
      <c r="K69" s="69"/>
      <c r="L69" s="322"/>
      <c r="M69" s="79"/>
      <c r="N69" s="79"/>
      <c r="O69" s="79"/>
      <c r="P69" s="140"/>
      <c r="Q69" s="79"/>
      <c r="R69" s="140"/>
      <c r="S69" s="79"/>
      <c r="T69" s="140"/>
      <c r="U69" s="79"/>
      <c r="V69" s="140"/>
      <c r="W69" s="79"/>
      <c r="X69" s="140"/>
      <c r="Y69" s="79"/>
      <c r="Z69" s="140"/>
      <c r="AA69" s="190"/>
    </row>
    <row r="70" spans="1:28" x14ac:dyDescent="0.3">
      <c r="K70" s="25"/>
      <c r="L70" s="300"/>
      <c r="M70" s="25"/>
      <c r="N70" s="25"/>
      <c r="O70" s="25"/>
      <c r="P70" s="146"/>
      <c r="Q70" s="99"/>
      <c r="R70" s="152"/>
      <c r="S70" s="99"/>
      <c r="T70" s="152"/>
      <c r="U70" s="99"/>
      <c r="V70" s="152"/>
      <c r="W70" s="99"/>
      <c r="X70" s="152"/>
      <c r="Y70" s="99"/>
      <c r="Z70" s="152"/>
      <c r="AA70" s="27"/>
      <c r="AB70" s="27"/>
    </row>
    <row r="71" spans="1:28" ht="24" thickBot="1" x14ac:dyDescent="0.35">
      <c r="C71" s="26" t="s">
        <v>543</v>
      </c>
      <c r="K71" s="27">
        <f>SUM(K8:K69)</f>
        <v>0</v>
      </c>
      <c r="M71" s="27"/>
      <c r="N71" s="27"/>
      <c r="O71" s="27"/>
      <c r="P71" s="146"/>
      <c r="Q71" s="27"/>
      <c r="R71" s="152"/>
      <c r="S71" s="27"/>
      <c r="T71" s="152"/>
      <c r="U71" s="27"/>
      <c r="V71" s="152"/>
      <c r="W71" s="27"/>
      <c r="X71" s="152"/>
      <c r="Y71" s="27"/>
      <c r="Z71" s="152"/>
      <c r="AA71" s="27"/>
      <c r="AB71" s="27"/>
    </row>
    <row r="72" spans="1:28" ht="15.6" thickTop="1" thickBot="1" x14ac:dyDescent="0.35">
      <c r="B72" s="254"/>
      <c r="P72" s="146"/>
      <c r="R72" s="152"/>
      <c r="T72" s="152"/>
      <c r="V72" s="152"/>
      <c r="X72" s="152"/>
      <c r="Z72" s="152"/>
      <c r="AA72" s="27"/>
      <c r="AB72" s="27"/>
    </row>
    <row r="73" spans="1:28" s="10" customFormat="1" ht="18.600000000000001" thickBot="1" x14ac:dyDescent="0.35">
      <c r="A73" s="28" t="s">
        <v>46</v>
      </c>
      <c r="B73" s="255"/>
      <c r="C73" s="29"/>
      <c r="D73" s="30"/>
      <c r="E73" s="31"/>
      <c r="F73" s="32"/>
      <c r="G73" s="33"/>
      <c r="H73" s="33"/>
      <c r="I73" s="33"/>
      <c r="J73" s="137"/>
      <c r="K73" s="34"/>
      <c r="L73" s="301"/>
      <c r="M73" s="92"/>
      <c r="N73" s="92"/>
      <c r="O73" s="92"/>
      <c r="P73" s="147"/>
      <c r="Q73" s="34"/>
      <c r="R73" s="137"/>
      <c r="S73" s="34"/>
      <c r="T73" s="137"/>
      <c r="U73" s="34"/>
      <c r="V73" s="137"/>
      <c r="W73" s="34"/>
      <c r="X73" s="137"/>
      <c r="Y73" s="34"/>
      <c r="Z73" s="137"/>
      <c r="AA73" s="85"/>
    </row>
    <row r="74" spans="1:28" s="10" customFormat="1" ht="43.8" thickBot="1" x14ac:dyDescent="0.35">
      <c r="A74" s="117" t="s">
        <v>516</v>
      </c>
      <c r="B74" s="338" t="s">
        <v>1</v>
      </c>
      <c r="C74" s="237" t="s">
        <v>2</v>
      </c>
      <c r="D74" s="238" t="s">
        <v>2364</v>
      </c>
      <c r="E74" s="238" t="s">
        <v>270</v>
      </c>
      <c r="F74" s="238" t="s">
        <v>491</v>
      </c>
      <c r="G74" s="239" t="s">
        <v>271</v>
      </c>
      <c r="H74" s="239" t="s">
        <v>272</v>
      </c>
      <c r="I74" s="239" t="s">
        <v>273</v>
      </c>
      <c r="J74" s="240" t="s">
        <v>275</v>
      </c>
      <c r="K74" s="241" t="s">
        <v>274</v>
      </c>
      <c r="L74" s="297" t="s">
        <v>648</v>
      </c>
      <c r="M74" s="487" t="s">
        <v>502</v>
      </c>
      <c r="N74" s="488"/>
      <c r="O74" s="243" t="s">
        <v>501</v>
      </c>
      <c r="P74" s="339" t="s">
        <v>485</v>
      </c>
      <c r="Q74" s="241" t="s">
        <v>495</v>
      </c>
      <c r="R74" s="242" t="s">
        <v>486</v>
      </c>
      <c r="S74" s="241" t="s">
        <v>496</v>
      </c>
      <c r="T74" s="242" t="s">
        <v>487</v>
      </c>
      <c r="U74" s="241" t="s">
        <v>497</v>
      </c>
      <c r="V74" s="242" t="s">
        <v>488</v>
      </c>
      <c r="W74" s="241" t="s">
        <v>498</v>
      </c>
      <c r="X74" s="242" t="s">
        <v>489</v>
      </c>
      <c r="Y74" s="241" t="s">
        <v>499</v>
      </c>
      <c r="Z74" s="242" t="s">
        <v>490</v>
      </c>
      <c r="AA74" s="243" t="s">
        <v>500</v>
      </c>
    </row>
    <row r="75" spans="1:28" ht="15" customHeight="1" x14ac:dyDescent="0.3">
      <c r="A75" s="227" t="s">
        <v>507</v>
      </c>
      <c r="B75" s="195">
        <v>429525</v>
      </c>
      <c r="C75" s="67" t="s">
        <v>2256</v>
      </c>
      <c r="D75" s="489">
        <v>3100</v>
      </c>
      <c r="E75" s="275"/>
      <c r="F75" s="273"/>
      <c r="G75" s="77"/>
      <c r="H75" s="57"/>
      <c r="I75" s="57"/>
      <c r="J75" s="138"/>
      <c r="K75" s="35"/>
      <c r="L75" s="320"/>
      <c r="M75" s="66"/>
      <c r="N75" s="66"/>
      <c r="O75" s="87"/>
      <c r="P75" s="148"/>
      <c r="Q75" s="66"/>
      <c r="R75" s="138"/>
      <c r="S75" s="66"/>
      <c r="T75" s="138"/>
      <c r="U75" s="66"/>
      <c r="V75" s="138"/>
      <c r="W75" s="66"/>
      <c r="X75" s="138"/>
      <c r="Y75" s="66"/>
      <c r="Z75" s="138"/>
      <c r="AA75" s="87"/>
    </row>
    <row r="76" spans="1:28" x14ac:dyDescent="0.3">
      <c r="A76" s="219" t="s">
        <v>507</v>
      </c>
      <c r="B76" s="194">
        <v>429535</v>
      </c>
      <c r="C76" s="19" t="s">
        <v>2257</v>
      </c>
      <c r="D76" s="489"/>
      <c r="E76" s="264"/>
      <c r="F76" s="273"/>
      <c r="G76" s="77"/>
      <c r="H76" s="57"/>
      <c r="I76" s="57"/>
      <c r="J76" s="138"/>
      <c r="K76" s="35"/>
      <c r="L76" s="320"/>
      <c r="M76" s="66"/>
      <c r="N76" s="66"/>
      <c r="O76" s="87"/>
      <c r="P76" s="148"/>
      <c r="Q76" s="66"/>
      <c r="R76" s="138"/>
      <c r="S76" s="66"/>
      <c r="T76" s="138"/>
      <c r="U76" s="66"/>
      <c r="V76" s="138"/>
      <c r="W76" s="66"/>
      <c r="X76" s="138"/>
      <c r="Y76" s="66"/>
      <c r="Z76" s="138"/>
      <c r="AA76" s="87"/>
    </row>
    <row r="77" spans="1:28" x14ac:dyDescent="0.3">
      <c r="A77" s="219" t="s">
        <v>507</v>
      </c>
      <c r="B77" s="194">
        <v>429536</v>
      </c>
      <c r="C77" s="19" t="s">
        <v>2258</v>
      </c>
      <c r="D77" s="489"/>
      <c r="E77" s="264"/>
      <c r="F77" s="273"/>
      <c r="G77" s="77"/>
      <c r="H77" s="57"/>
      <c r="I77" s="57"/>
      <c r="J77" s="138"/>
      <c r="K77" s="35"/>
      <c r="L77" s="320"/>
      <c r="M77" s="66"/>
      <c r="N77" s="66"/>
      <c r="O77" s="87"/>
      <c r="P77" s="148"/>
      <c r="Q77" s="66"/>
      <c r="R77" s="138"/>
      <c r="S77" s="66"/>
      <c r="T77" s="138"/>
      <c r="U77" s="66"/>
      <c r="V77" s="138"/>
      <c r="W77" s="66"/>
      <c r="X77" s="138"/>
      <c r="Y77" s="66"/>
      <c r="Z77" s="138"/>
      <c r="AA77" s="87"/>
    </row>
    <row r="78" spans="1:28" x14ac:dyDescent="0.3">
      <c r="A78" s="219" t="s">
        <v>507</v>
      </c>
      <c r="B78" s="194">
        <v>429559</v>
      </c>
      <c r="C78" s="19" t="s">
        <v>2259</v>
      </c>
      <c r="D78" s="489"/>
      <c r="E78" s="264"/>
      <c r="F78" s="273"/>
      <c r="G78" s="77"/>
      <c r="H78" s="57"/>
      <c r="I78" s="57"/>
      <c r="J78" s="138"/>
      <c r="K78" s="35"/>
      <c r="L78" s="320"/>
      <c r="M78" s="66"/>
      <c r="N78" s="66"/>
      <c r="O78" s="87"/>
      <c r="P78" s="148"/>
      <c r="Q78" s="66"/>
      <c r="R78" s="138"/>
      <c r="S78" s="66"/>
      <c r="T78" s="138"/>
      <c r="U78" s="66"/>
      <c r="V78" s="138"/>
      <c r="W78" s="66"/>
      <c r="X78" s="138"/>
      <c r="Y78" s="66"/>
      <c r="Z78" s="138"/>
      <c r="AA78" s="87"/>
    </row>
    <row r="79" spans="1:28" x14ac:dyDescent="0.3">
      <c r="A79" s="219" t="s">
        <v>507</v>
      </c>
      <c r="B79" s="194">
        <v>429560</v>
      </c>
      <c r="C79" s="19" t="s">
        <v>2260</v>
      </c>
      <c r="D79" s="489"/>
      <c r="E79" s="264"/>
      <c r="F79" s="273"/>
      <c r="G79" s="77"/>
      <c r="H79" s="57"/>
      <c r="I79" s="57"/>
      <c r="J79" s="138"/>
      <c r="K79" s="35"/>
      <c r="L79" s="320"/>
      <c r="M79" s="66"/>
      <c r="N79" s="66"/>
      <c r="O79" s="87"/>
      <c r="P79" s="148"/>
      <c r="Q79" s="66"/>
      <c r="R79" s="138"/>
      <c r="S79" s="66"/>
      <c r="T79" s="138"/>
      <c r="U79" s="66"/>
      <c r="V79" s="138"/>
      <c r="W79" s="66"/>
      <c r="X79" s="138"/>
      <c r="Y79" s="66"/>
      <c r="Z79" s="138"/>
      <c r="AA79" s="87"/>
    </row>
    <row r="80" spans="1:28" x14ac:dyDescent="0.3">
      <c r="A80" s="219" t="s">
        <v>507</v>
      </c>
      <c r="B80" s="194">
        <v>429564</v>
      </c>
      <c r="C80" s="19" t="s">
        <v>2261</v>
      </c>
      <c r="D80" s="489"/>
      <c r="E80" s="275"/>
      <c r="F80" s="273"/>
      <c r="G80" s="77"/>
      <c r="H80" s="57"/>
      <c r="I80" s="57"/>
      <c r="J80" s="138"/>
      <c r="K80" s="35"/>
      <c r="L80" s="320"/>
      <c r="M80" s="66"/>
      <c r="N80" s="66"/>
      <c r="O80" s="87"/>
      <c r="P80" s="148"/>
      <c r="Q80" s="66"/>
      <c r="R80" s="138"/>
      <c r="S80" s="66"/>
      <c r="T80" s="138"/>
      <c r="U80" s="66"/>
      <c r="V80" s="138"/>
      <c r="W80" s="66"/>
      <c r="X80" s="138"/>
      <c r="Y80" s="66"/>
      <c r="Z80" s="138"/>
      <c r="AA80" s="87"/>
    </row>
    <row r="81" spans="1:27" x14ac:dyDescent="0.3">
      <c r="A81" s="219" t="s">
        <v>507</v>
      </c>
      <c r="B81" s="195">
        <v>429565</v>
      </c>
      <c r="C81" s="19" t="s">
        <v>2262</v>
      </c>
      <c r="D81" s="489"/>
      <c r="E81" s="275"/>
      <c r="F81" s="273"/>
      <c r="G81" s="77"/>
      <c r="H81" s="57"/>
      <c r="I81" s="57"/>
      <c r="J81" s="138"/>
      <c r="K81" s="35"/>
      <c r="L81" s="320"/>
      <c r="M81" s="66"/>
      <c r="N81" s="66"/>
      <c r="O81" s="87"/>
      <c r="P81" s="148"/>
      <c r="Q81" s="66"/>
      <c r="R81" s="138"/>
      <c r="S81" s="66"/>
      <c r="T81" s="138"/>
      <c r="U81" s="66"/>
      <c r="V81" s="138"/>
      <c r="W81" s="66"/>
      <c r="X81" s="138"/>
      <c r="Y81" s="66"/>
      <c r="Z81" s="138"/>
      <c r="AA81" s="87"/>
    </row>
    <row r="82" spans="1:27" x14ac:dyDescent="0.3">
      <c r="A82" s="219" t="s">
        <v>507</v>
      </c>
      <c r="B82" s="195">
        <v>429531</v>
      </c>
      <c r="C82" s="19" t="s">
        <v>2263</v>
      </c>
      <c r="D82" s="489"/>
      <c r="E82" s="275"/>
      <c r="F82" s="273"/>
      <c r="G82" s="77"/>
      <c r="H82" s="57"/>
      <c r="I82" s="57"/>
      <c r="J82" s="138"/>
      <c r="K82" s="35"/>
      <c r="L82" s="320"/>
      <c r="M82" s="66"/>
      <c r="N82" s="66"/>
      <c r="O82" s="87"/>
      <c r="P82" s="148"/>
      <c r="Q82" s="66"/>
      <c r="R82" s="138"/>
      <c r="S82" s="66"/>
      <c r="T82" s="138"/>
      <c r="U82" s="66"/>
      <c r="V82" s="138"/>
      <c r="W82" s="66"/>
      <c r="X82" s="138"/>
      <c r="Y82" s="66"/>
      <c r="Z82" s="138"/>
      <c r="AA82" s="87"/>
    </row>
    <row r="83" spans="1:27" x14ac:dyDescent="0.3">
      <c r="A83" s="219" t="s">
        <v>507</v>
      </c>
      <c r="B83" s="195">
        <v>429530</v>
      </c>
      <c r="C83" s="19" t="s">
        <v>2264</v>
      </c>
      <c r="D83" s="489"/>
      <c r="E83" s="275"/>
      <c r="F83" s="273"/>
      <c r="G83" s="77"/>
      <c r="H83" s="57"/>
      <c r="I83" s="57"/>
      <c r="J83" s="138"/>
      <c r="K83" s="35"/>
      <c r="L83" s="320"/>
      <c r="M83" s="66"/>
      <c r="N83" s="66"/>
      <c r="O83" s="87"/>
      <c r="P83" s="148"/>
      <c r="Q83" s="66"/>
      <c r="R83" s="138"/>
      <c r="S83" s="66"/>
      <c r="T83" s="138"/>
      <c r="U83" s="66"/>
      <c r="V83" s="138"/>
      <c r="W83" s="66"/>
      <c r="X83" s="138"/>
      <c r="Y83" s="66"/>
      <c r="Z83" s="138"/>
      <c r="AA83" s="87"/>
    </row>
    <row r="84" spans="1:27" x14ac:dyDescent="0.3">
      <c r="A84" s="219" t="s">
        <v>507</v>
      </c>
      <c r="B84" s="195">
        <v>429526</v>
      </c>
      <c r="C84" s="19" t="s">
        <v>2265</v>
      </c>
      <c r="D84" s="489"/>
      <c r="E84" s="275"/>
      <c r="F84" s="273"/>
      <c r="G84" s="77"/>
      <c r="H84" s="57"/>
      <c r="I84" s="57"/>
      <c r="J84" s="138"/>
      <c r="K84" s="35"/>
      <c r="L84" s="320"/>
      <c r="M84" s="66"/>
      <c r="N84" s="66"/>
      <c r="O84" s="87"/>
      <c r="P84" s="148"/>
      <c r="Q84" s="66"/>
      <c r="R84" s="138"/>
      <c r="S84" s="66"/>
      <c r="T84" s="138"/>
      <c r="U84" s="66"/>
      <c r="V84" s="138"/>
      <c r="W84" s="66"/>
      <c r="X84" s="138"/>
      <c r="Y84" s="66"/>
      <c r="Z84" s="138"/>
      <c r="AA84" s="87"/>
    </row>
    <row r="85" spans="1:27" x14ac:dyDescent="0.3">
      <c r="A85" s="219" t="s">
        <v>507</v>
      </c>
      <c r="B85" s="195">
        <v>404703</v>
      </c>
      <c r="C85" s="19" t="s">
        <v>2266</v>
      </c>
      <c r="D85" s="489"/>
      <c r="E85" s="275"/>
      <c r="F85" s="273"/>
      <c r="G85" s="77"/>
      <c r="H85" s="57"/>
      <c r="I85" s="57"/>
      <c r="J85" s="138"/>
      <c r="K85" s="35"/>
      <c r="L85" s="320"/>
      <c r="M85" s="66"/>
      <c r="N85" s="66"/>
      <c r="O85" s="87"/>
      <c r="P85" s="148"/>
      <c r="Q85" s="66"/>
      <c r="R85" s="138"/>
      <c r="S85" s="66"/>
      <c r="T85" s="138"/>
      <c r="U85" s="66"/>
      <c r="V85" s="138"/>
      <c r="W85" s="66"/>
      <c r="X85" s="138"/>
      <c r="Y85" s="66"/>
      <c r="Z85" s="138"/>
      <c r="AA85" s="87"/>
    </row>
    <row r="86" spans="1:27" x14ac:dyDescent="0.3">
      <c r="A86" s="219" t="s">
        <v>507</v>
      </c>
      <c r="B86" s="195">
        <v>404704</v>
      </c>
      <c r="C86" s="19" t="s">
        <v>2267</v>
      </c>
      <c r="D86" s="489"/>
      <c r="E86" s="275">
        <v>0.1</v>
      </c>
      <c r="F86" s="274" t="s">
        <v>276</v>
      </c>
      <c r="G86" s="72"/>
      <c r="H86" s="60"/>
      <c r="I86" s="60"/>
      <c r="J86" s="132"/>
      <c r="K86" s="21">
        <f>J86*$D$75*E86</f>
        <v>0</v>
      </c>
      <c r="L86" s="321"/>
      <c r="M86" s="61"/>
      <c r="N86" s="61"/>
      <c r="O86" s="87"/>
      <c r="P86" s="148"/>
      <c r="Q86" s="66"/>
      <c r="R86" s="138"/>
      <c r="S86" s="66"/>
      <c r="T86" s="138"/>
      <c r="U86" s="66"/>
      <c r="V86" s="138"/>
      <c r="W86" s="66"/>
      <c r="X86" s="138"/>
      <c r="Y86" s="66"/>
      <c r="Z86" s="138"/>
      <c r="AA86" s="87"/>
    </row>
    <row r="87" spans="1:27" x14ac:dyDescent="0.3">
      <c r="A87" s="219" t="s">
        <v>507</v>
      </c>
      <c r="B87" s="195">
        <v>429569</v>
      </c>
      <c r="C87" s="19" t="s">
        <v>2268</v>
      </c>
      <c r="D87" s="489"/>
      <c r="E87" s="275"/>
      <c r="F87" s="273"/>
      <c r="G87" s="77"/>
      <c r="H87" s="57"/>
      <c r="I87" s="57"/>
      <c r="J87" s="138"/>
      <c r="K87" s="35"/>
      <c r="L87" s="320"/>
      <c r="M87" s="66"/>
      <c r="N87" s="66"/>
      <c r="O87" s="87"/>
      <c r="P87" s="148"/>
      <c r="Q87" s="66"/>
      <c r="R87" s="138"/>
      <c r="S87" s="66"/>
      <c r="T87" s="138"/>
      <c r="U87" s="66"/>
      <c r="V87" s="138"/>
      <c r="W87" s="66"/>
      <c r="X87" s="138"/>
      <c r="Y87" s="66"/>
      <c r="Z87" s="138"/>
      <c r="AA87" s="87"/>
    </row>
    <row r="88" spans="1:27" x14ac:dyDescent="0.3">
      <c r="A88" s="219" t="s">
        <v>507</v>
      </c>
      <c r="B88" s="195">
        <v>429570</v>
      </c>
      <c r="C88" s="19" t="s">
        <v>2269</v>
      </c>
      <c r="D88" s="489"/>
      <c r="E88" s="275">
        <v>0.1</v>
      </c>
      <c r="F88" s="274" t="s">
        <v>276</v>
      </c>
      <c r="G88" s="72"/>
      <c r="H88" s="60"/>
      <c r="I88" s="60"/>
      <c r="J88" s="132"/>
      <c r="K88" s="21">
        <f>J88*$D$75*E88</f>
        <v>0</v>
      </c>
      <c r="L88" s="321"/>
      <c r="M88" s="61"/>
      <c r="N88" s="61"/>
      <c r="O88" s="87"/>
      <c r="P88" s="148"/>
      <c r="Q88" s="66"/>
      <c r="R88" s="138"/>
      <c r="S88" s="66"/>
      <c r="T88" s="138"/>
      <c r="U88" s="66"/>
      <c r="V88" s="138"/>
      <c r="W88" s="66"/>
      <c r="X88" s="138"/>
      <c r="Y88" s="66"/>
      <c r="Z88" s="138"/>
      <c r="AA88" s="87"/>
    </row>
    <row r="89" spans="1:27" x14ac:dyDescent="0.3">
      <c r="A89" s="219" t="s">
        <v>507</v>
      </c>
      <c r="B89" s="195">
        <v>429574</v>
      </c>
      <c r="C89" s="19" t="s">
        <v>2270</v>
      </c>
      <c r="D89" s="489"/>
      <c r="E89" s="275">
        <v>0.45</v>
      </c>
      <c r="F89" s="274" t="s">
        <v>276</v>
      </c>
      <c r="G89" s="72"/>
      <c r="H89" s="60"/>
      <c r="I89" s="60"/>
      <c r="J89" s="132"/>
      <c r="K89" s="21">
        <f>J89*$D$75*E89</f>
        <v>0</v>
      </c>
      <c r="L89" s="321"/>
      <c r="M89" s="61"/>
      <c r="N89" s="61"/>
      <c r="O89" s="87"/>
      <c r="P89" s="148"/>
      <c r="Q89" s="66"/>
      <c r="R89" s="138"/>
      <c r="S89" s="66"/>
      <c r="T89" s="138"/>
      <c r="U89" s="66"/>
      <c r="V89" s="138"/>
      <c r="W89" s="66"/>
      <c r="X89" s="138"/>
      <c r="Y89" s="66"/>
      <c r="Z89" s="138"/>
      <c r="AA89" s="87"/>
    </row>
    <row r="90" spans="1:27" x14ac:dyDescent="0.3">
      <c r="A90" s="219" t="s">
        <v>507</v>
      </c>
      <c r="B90" s="195">
        <v>482499</v>
      </c>
      <c r="C90" s="19" t="s">
        <v>2271</v>
      </c>
      <c r="D90" s="489"/>
      <c r="E90" s="275"/>
      <c r="F90" s="273"/>
      <c r="G90" s="77"/>
      <c r="H90" s="57"/>
      <c r="I90" s="57"/>
      <c r="J90" s="138"/>
      <c r="K90" s="35"/>
      <c r="L90" s="320"/>
      <c r="M90" s="66"/>
      <c r="N90" s="66"/>
      <c r="O90" s="87"/>
      <c r="P90" s="148"/>
      <c r="Q90" s="66"/>
      <c r="R90" s="138"/>
      <c r="S90" s="66"/>
      <c r="T90" s="138"/>
      <c r="U90" s="66"/>
      <c r="V90" s="138"/>
      <c r="W90" s="66"/>
      <c r="X90" s="138"/>
      <c r="Y90" s="66"/>
      <c r="Z90" s="138"/>
      <c r="AA90" s="87"/>
    </row>
    <row r="91" spans="1:27" x14ac:dyDescent="0.3">
      <c r="A91" s="219" t="s">
        <v>507</v>
      </c>
      <c r="B91" s="195">
        <v>482498</v>
      </c>
      <c r="C91" s="19" t="s">
        <v>2272</v>
      </c>
      <c r="D91" s="489"/>
      <c r="E91" s="275"/>
      <c r="F91" s="273"/>
      <c r="G91" s="77"/>
      <c r="H91" s="57"/>
      <c r="I91" s="57"/>
      <c r="J91" s="138"/>
      <c r="K91" s="35"/>
      <c r="L91" s="320"/>
      <c r="M91" s="66"/>
      <c r="N91" s="66"/>
      <c r="O91" s="87"/>
      <c r="P91" s="148"/>
      <c r="Q91" s="66"/>
      <c r="R91" s="138"/>
      <c r="S91" s="66"/>
      <c r="T91" s="138"/>
      <c r="U91" s="66"/>
      <c r="V91" s="138"/>
      <c r="W91" s="66"/>
      <c r="X91" s="138"/>
      <c r="Y91" s="66"/>
      <c r="Z91" s="138"/>
      <c r="AA91" s="87"/>
    </row>
    <row r="92" spans="1:27" x14ac:dyDescent="0.3">
      <c r="A92" s="219" t="s">
        <v>507</v>
      </c>
      <c r="B92" s="195">
        <v>482460</v>
      </c>
      <c r="C92" s="19" t="s">
        <v>2273</v>
      </c>
      <c r="D92" s="489"/>
      <c r="E92" s="275"/>
      <c r="F92" s="273"/>
      <c r="G92" s="77"/>
      <c r="H92" s="57"/>
      <c r="I92" s="57"/>
      <c r="J92" s="138"/>
      <c r="K92" s="35"/>
      <c r="L92" s="320"/>
      <c r="M92" s="66"/>
      <c r="N92" s="66"/>
      <c r="O92" s="87"/>
      <c r="P92" s="148"/>
      <c r="Q92" s="66"/>
      <c r="R92" s="138"/>
      <c r="S92" s="66"/>
      <c r="T92" s="138"/>
      <c r="U92" s="66"/>
      <c r="V92" s="138"/>
      <c r="W92" s="66"/>
      <c r="X92" s="138"/>
      <c r="Y92" s="66"/>
      <c r="Z92" s="138"/>
      <c r="AA92" s="87"/>
    </row>
    <row r="93" spans="1:27" x14ac:dyDescent="0.3">
      <c r="A93" s="219" t="s">
        <v>507</v>
      </c>
      <c r="B93" s="195">
        <v>482459</v>
      </c>
      <c r="C93" s="19" t="s">
        <v>2274</v>
      </c>
      <c r="D93" s="489"/>
      <c r="E93" s="275"/>
      <c r="F93" s="273"/>
      <c r="G93" s="77"/>
      <c r="H93" s="57"/>
      <c r="I93" s="57"/>
      <c r="J93" s="138"/>
      <c r="K93" s="35"/>
      <c r="L93" s="320"/>
      <c r="M93" s="66"/>
      <c r="N93" s="66"/>
      <c r="O93" s="87"/>
      <c r="P93" s="148"/>
      <c r="Q93" s="66"/>
      <c r="R93" s="138"/>
      <c r="S93" s="66"/>
      <c r="T93" s="138"/>
      <c r="U93" s="66"/>
      <c r="V93" s="138"/>
      <c r="W93" s="66"/>
      <c r="X93" s="138"/>
      <c r="Y93" s="66"/>
      <c r="Z93" s="138"/>
      <c r="AA93" s="87"/>
    </row>
    <row r="94" spans="1:27" x14ac:dyDescent="0.3">
      <c r="A94" s="219" t="s">
        <v>507</v>
      </c>
      <c r="B94" s="195">
        <v>482469</v>
      </c>
      <c r="C94" s="19" t="s">
        <v>2275</v>
      </c>
      <c r="D94" s="489"/>
      <c r="E94" s="275"/>
      <c r="F94" s="273"/>
      <c r="G94" s="77"/>
      <c r="H94" s="57"/>
      <c r="I94" s="57"/>
      <c r="J94" s="138"/>
      <c r="K94" s="35"/>
      <c r="L94" s="320"/>
      <c r="M94" s="66"/>
      <c r="N94" s="66"/>
      <c r="O94" s="87"/>
      <c r="P94" s="148"/>
      <c r="Q94" s="66"/>
      <c r="R94" s="138"/>
      <c r="S94" s="66"/>
      <c r="T94" s="138"/>
      <c r="U94" s="66"/>
      <c r="V94" s="138"/>
      <c r="W94" s="66"/>
      <c r="X94" s="138"/>
      <c r="Y94" s="66"/>
      <c r="Z94" s="138"/>
      <c r="AA94" s="87"/>
    </row>
    <row r="95" spans="1:27" x14ac:dyDescent="0.3">
      <c r="A95" s="219" t="s">
        <v>507</v>
      </c>
      <c r="B95" s="195">
        <v>482468</v>
      </c>
      <c r="C95" s="19" t="s">
        <v>2276</v>
      </c>
      <c r="D95" s="489"/>
      <c r="E95" s="275"/>
      <c r="F95" s="273"/>
      <c r="G95" s="77"/>
      <c r="H95" s="57"/>
      <c r="I95" s="57"/>
      <c r="J95" s="138"/>
      <c r="K95" s="35"/>
      <c r="L95" s="320"/>
      <c r="M95" s="66"/>
      <c r="N95" s="66"/>
      <c r="O95" s="87"/>
      <c r="P95" s="148"/>
      <c r="Q95" s="66"/>
      <c r="R95" s="138"/>
      <c r="S95" s="66"/>
      <c r="T95" s="138"/>
      <c r="U95" s="66"/>
      <c r="V95" s="138"/>
      <c r="W95" s="66"/>
      <c r="X95" s="138"/>
      <c r="Y95" s="66"/>
      <c r="Z95" s="138"/>
      <c r="AA95" s="87"/>
    </row>
    <row r="96" spans="1:27" x14ac:dyDescent="0.3">
      <c r="A96" s="219" t="s">
        <v>507</v>
      </c>
      <c r="B96" s="195">
        <v>482479</v>
      </c>
      <c r="C96" s="19" t="s">
        <v>2277</v>
      </c>
      <c r="D96" s="489"/>
      <c r="E96" s="275"/>
      <c r="F96" s="273"/>
      <c r="G96" s="77"/>
      <c r="H96" s="57"/>
      <c r="I96" s="57"/>
      <c r="J96" s="138"/>
      <c r="K96" s="35"/>
      <c r="L96" s="320"/>
      <c r="M96" s="66"/>
      <c r="N96" s="66"/>
      <c r="O96" s="87"/>
      <c r="P96" s="148"/>
      <c r="Q96" s="66"/>
      <c r="R96" s="138"/>
      <c r="S96" s="66"/>
      <c r="T96" s="138"/>
      <c r="U96" s="66"/>
      <c r="V96" s="138"/>
      <c r="W96" s="66"/>
      <c r="X96" s="138"/>
      <c r="Y96" s="66"/>
      <c r="Z96" s="138"/>
      <c r="AA96" s="87"/>
    </row>
    <row r="97" spans="1:27" x14ac:dyDescent="0.3">
      <c r="A97" s="219" t="s">
        <v>507</v>
      </c>
      <c r="B97" s="195">
        <v>482478</v>
      </c>
      <c r="C97" s="19" t="s">
        <v>2278</v>
      </c>
      <c r="D97" s="489"/>
      <c r="E97" s="275"/>
      <c r="F97" s="273"/>
      <c r="G97" s="77"/>
      <c r="H97" s="57"/>
      <c r="I97" s="57"/>
      <c r="J97" s="138"/>
      <c r="K97" s="35"/>
      <c r="L97" s="320"/>
      <c r="M97" s="66"/>
      <c r="N97" s="66"/>
      <c r="O97" s="87"/>
      <c r="P97" s="148"/>
      <c r="Q97" s="66"/>
      <c r="R97" s="138"/>
      <c r="S97" s="66"/>
      <c r="T97" s="138"/>
      <c r="U97" s="66"/>
      <c r="V97" s="138"/>
      <c r="W97" s="66"/>
      <c r="X97" s="138"/>
      <c r="Y97" s="66"/>
      <c r="Z97" s="138"/>
      <c r="AA97" s="87"/>
    </row>
    <row r="98" spans="1:27" x14ac:dyDescent="0.3">
      <c r="A98" s="219" t="s">
        <v>507</v>
      </c>
      <c r="B98" s="195">
        <v>482020</v>
      </c>
      <c r="C98" s="19" t="s">
        <v>1236</v>
      </c>
      <c r="D98" s="489"/>
      <c r="E98" s="275">
        <v>0.1</v>
      </c>
      <c r="F98" s="274" t="s">
        <v>276</v>
      </c>
      <c r="G98" s="72"/>
      <c r="H98" s="60"/>
      <c r="I98" s="60"/>
      <c r="J98" s="132"/>
      <c r="K98" s="21">
        <f>J98*$D$75*E98</f>
        <v>0</v>
      </c>
      <c r="L98" s="321"/>
      <c r="M98" s="61"/>
      <c r="N98" s="61"/>
      <c r="O98" s="87"/>
      <c r="P98" s="148"/>
      <c r="Q98" s="66"/>
      <c r="R98" s="138"/>
      <c r="S98" s="66"/>
      <c r="T98" s="138"/>
      <c r="U98" s="66"/>
      <c r="V98" s="138"/>
      <c r="W98" s="66"/>
      <c r="X98" s="138"/>
      <c r="Y98" s="66"/>
      <c r="Z98" s="138"/>
      <c r="AA98" s="87"/>
    </row>
    <row r="99" spans="1:27" x14ac:dyDescent="0.3">
      <c r="A99" s="219" t="s">
        <v>507</v>
      </c>
      <c r="B99" s="195">
        <v>482019</v>
      </c>
      <c r="C99" s="19" t="s">
        <v>1237</v>
      </c>
      <c r="D99" s="489"/>
      <c r="E99" s="264">
        <v>0.25</v>
      </c>
      <c r="F99" s="274" t="s">
        <v>276</v>
      </c>
      <c r="G99" s="72"/>
      <c r="H99" s="60"/>
      <c r="I99" s="60"/>
      <c r="J99" s="132"/>
      <c r="K99" s="21">
        <f>J99*$D$75*E99</f>
        <v>0</v>
      </c>
      <c r="L99" s="321"/>
      <c r="M99" s="61"/>
      <c r="N99" s="61"/>
      <c r="O99" s="87"/>
      <c r="P99" s="148"/>
      <c r="Q99" s="66"/>
      <c r="R99" s="138"/>
      <c r="S99" s="66"/>
      <c r="T99" s="138"/>
      <c r="U99" s="66"/>
      <c r="V99" s="138"/>
      <c r="W99" s="66"/>
      <c r="X99" s="138"/>
      <c r="Y99" s="66"/>
      <c r="Z99" s="138"/>
      <c r="AA99" s="87"/>
    </row>
    <row r="100" spans="1:27" x14ac:dyDescent="0.3">
      <c r="A100" s="219" t="s">
        <v>507</v>
      </c>
      <c r="B100" s="195">
        <v>487199</v>
      </c>
      <c r="C100" s="19" t="s">
        <v>1238</v>
      </c>
      <c r="D100" s="489"/>
      <c r="E100" s="275"/>
      <c r="F100" s="273"/>
      <c r="G100" s="77"/>
      <c r="H100" s="57"/>
      <c r="I100" s="57"/>
      <c r="J100" s="138"/>
      <c r="K100" s="35"/>
      <c r="L100" s="320"/>
      <c r="M100" s="66"/>
      <c r="N100" s="66"/>
      <c r="O100" s="87"/>
      <c r="P100" s="148"/>
      <c r="Q100" s="66"/>
      <c r="R100" s="138"/>
      <c r="S100" s="66"/>
      <c r="T100" s="138"/>
      <c r="U100" s="66"/>
      <c r="V100" s="138"/>
      <c r="W100" s="66"/>
      <c r="X100" s="138"/>
      <c r="Y100" s="66"/>
      <c r="Z100" s="138"/>
      <c r="AA100" s="87"/>
    </row>
    <row r="101" spans="1:27" x14ac:dyDescent="0.3">
      <c r="A101" s="219" t="s">
        <v>507</v>
      </c>
      <c r="B101" s="195">
        <v>482015</v>
      </c>
      <c r="C101" s="19" t="s">
        <v>1239</v>
      </c>
      <c r="D101" s="489"/>
      <c r="E101" s="275"/>
      <c r="F101" s="273"/>
      <c r="G101" s="77"/>
      <c r="H101" s="57"/>
      <c r="I101" s="57"/>
      <c r="J101" s="138"/>
      <c r="K101" s="35"/>
      <c r="L101" s="320"/>
      <c r="M101" s="66"/>
      <c r="N101" s="66"/>
      <c r="O101" s="87"/>
      <c r="P101" s="148"/>
      <c r="Q101" s="66"/>
      <c r="R101" s="138"/>
      <c r="S101" s="66"/>
      <c r="T101" s="138"/>
      <c r="U101" s="66"/>
      <c r="V101" s="138"/>
      <c r="W101" s="66"/>
      <c r="X101" s="138"/>
      <c r="Y101" s="66"/>
      <c r="Z101" s="138"/>
      <c r="AA101" s="87"/>
    </row>
    <row r="102" spans="1:27" x14ac:dyDescent="0.3">
      <c r="A102" s="219" t="s">
        <v>507</v>
      </c>
      <c r="B102" s="195">
        <v>481984</v>
      </c>
      <c r="C102" s="19" t="s">
        <v>1240</v>
      </c>
      <c r="D102" s="489"/>
      <c r="E102" s="275"/>
      <c r="F102" s="273"/>
      <c r="G102" s="77"/>
      <c r="H102" s="57"/>
      <c r="I102" s="57"/>
      <c r="J102" s="138"/>
      <c r="K102" s="35"/>
      <c r="L102" s="320"/>
      <c r="M102" s="66"/>
      <c r="N102" s="66"/>
      <c r="O102" s="87"/>
      <c r="P102" s="148"/>
      <c r="Q102" s="66"/>
      <c r="R102" s="138"/>
      <c r="S102" s="66"/>
      <c r="T102" s="138"/>
      <c r="U102" s="66"/>
      <c r="V102" s="138"/>
      <c r="W102" s="66"/>
      <c r="X102" s="138"/>
      <c r="Y102" s="66"/>
      <c r="Z102" s="138"/>
      <c r="AA102" s="87"/>
    </row>
    <row r="103" spans="1:27" x14ac:dyDescent="0.3">
      <c r="A103" s="219" t="s">
        <v>507</v>
      </c>
      <c r="B103" s="195">
        <v>481983</v>
      </c>
      <c r="C103" s="19" t="s">
        <v>1241</v>
      </c>
      <c r="D103" s="489"/>
      <c r="E103" s="275"/>
      <c r="F103" s="273"/>
      <c r="G103" s="77"/>
      <c r="H103" s="57"/>
      <c r="I103" s="57"/>
      <c r="J103" s="138"/>
      <c r="K103" s="35"/>
      <c r="L103" s="320"/>
      <c r="M103" s="66"/>
      <c r="N103" s="66"/>
      <c r="O103" s="87"/>
      <c r="P103" s="148"/>
      <c r="Q103" s="66"/>
      <c r="R103" s="138"/>
      <c r="S103" s="66"/>
      <c r="T103" s="138"/>
      <c r="U103" s="66"/>
      <c r="V103" s="138"/>
      <c r="W103" s="66"/>
      <c r="X103" s="138"/>
      <c r="Y103" s="66"/>
      <c r="Z103" s="138"/>
      <c r="AA103" s="87"/>
    </row>
    <row r="104" spans="1:27" x14ac:dyDescent="0.3">
      <c r="A104" s="219" t="s">
        <v>507</v>
      </c>
      <c r="B104" s="195"/>
      <c r="C104" s="118" t="s">
        <v>503</v>
      </c>
      <c r="D104" s="489"/>
      <c r="E104" s="275"/>
      <c r="F104" s="276"/>
      <c r="G104" s="77"/>
      <c r="H104" s="57"/>
      <c r="I104" s="57"/>
      <c r="J104" s="138"/>
      <c r="K104" s="35"/>
      <c r="L104" s="320"/>
      <c r="M104" s="66"/>
      <c r="N104" s="66"/>
      <c r="O104" s="87"/>
      <c r="P104" s="149"/>
      <c r="Q104" s="78"/>
      <c r="R104" s="133"/>
      <c r="S104" s="78"/>
      <c r="T104" s="133"/>
      <c r="U104" s="78"/>
      <c r="V104" s="133"/>
      <c r="W104" s="78"/>
      <c r="X104" s="133"/>
      <c r="Y104" s="78"/>
      <c r="Z104" s="133"/>
      <c r="AA104" s="98"/>
    </row>
    <row r="105" spans="1:27" x14ac:dyDescent="0.3">
      <c r="A105" s="219" t="s">
        <v>507</v>
      </c>
      <c r="B105" s="195"/>
      <c r="C105" s="118" t="s">
        <v>503</v>
      </c>
      <c r="D105" s="489"/>
      <c r="E105" s="275"/>
      <c r="F105" s="276"/>
      <c r="G105" s="77"/>
      <c r="H105" s="57"/>
      <c r="I105" s="57"/>
      <c r="J105" s="138"/>
      <c r="K105" s="35"/>
      <c r="L105" s="320"/>
      <c r="M105" s="66"/>
      <c r="N105" s="66"/>
      <c r="O105" s="87"/>
      <c r="P105" s="149"/>
      <c r="Q105" s="78"/>
      <c r="R105" s="133"/>
      <c r="S105" s="78"/>
      <c r="T105" s="133"/>
      <c r="U105" s="78"/>
      <c r="V105" s="133"/>
      <c r="W105" s="78"/>
      <c r="X105" s="133"/>
      <c r="Y105" s="78"/>
      <c r="Z105" s="133"/>
      <c r="AA105" s="98"/>
    </row>
    <row r="106" spans="1:27" ht="15" thickBot="1" x14ac:dyDescent="0.35">
      <c r="A106" s="220" t="s">
        <v>507</v>
      </c>
      <c r="B106" s="211"/>
      <c r="C106" s="191" t="s">
        <v>522</v>
      </c>
      <c r="D106" s="490"/>
      <c r="E106" s="277"/>
      <c r="F106" s="278"/>
      <c r="G106" s="73"/>
      <c r="H106" s="63"/>
      <c r="I106" s="63"/>
      <c r="J106" s="140"/>
      <c r="K106" s="69"/>
      <c r="L106" s="322"/>
      <c r="M106" s="79"/>
      <c r="N106" s="79"/>
      <c r="O106" s="190"/>
      <c r="P106" s="212"/>
      <c r="Q106" s="205"/>
      <c r="R106" s="201"/>
      <c r="S106" s="205"/>
      <c r="T106" s="201"/>
      <c r="U106" s="205"/>
      <c r="V106" s="201"/>
      <c r="W106" s="205"/>
      <c r="X106" s="201"/>
      <c r="Y106" s="205"/>
      <c r="Z106" s="201"/>
      <c r="AA106" s="204"/>
    </row>
    <row r="107" spans="1:27" x14ac:dyDescent="0.3">
      <c r="A107" s="219" t="s">
        <v>508</v>
      </c>
      <c r="B107" s="195">
        <v>429524</v>
      </c>
      <c r="C107" s="19" t="s">
        <v>2242</v>
      </c>
      <c r="D107" s="489">
        <v>2200</v>
      </c>
      <c r="E107" s="275">
        <v>0.05</v>
      </c>
      <c r="F107" s="273" t="s">
        <v>276</v>
      </c>
      <c r="G107" s="72"/>
      <c r="H107" s="60"/>
      <c r="I107" s="60"/>
      <c r="J107" s="132"/>
      <c r="K107" s="21">
        <f>J107*$D$107*E107</f>
        <v>0</v>
      </c>
      <c r="L107" s="321"/>
      <c r="M107" s="61"/>
      <c r="N107" s="61"/>
      <c r="O107" s="87"/>
      <c r="P107" s="148"/>
      <c r="Q107" s="66"/>
      <c r="R107" s="138"/>
      <c r="S107" s="66"/>
      <c r="T107" s="138"/>
      <c r="U107" s="66"/>
      <c r="V107" s="138"/>
      <c r="W107" s="66"/>
      <c r="X107" s="138"/>
      <c r="Y107" s="66"/>
      <c r="Z107" s="138"/>
      <c r="AA107" s="87"/>
    </row>
    <row r="108" spans="1:27" x14ac:dyDescent="0.3">
      <c r="A108" s="219" t="s">
        <v>508</v>
      </c>
      <c r="B108" s="195">
        <v>429534</v>
      </c>
      <c r="C108" s="19" t="s">
        <v>2243</v>
      </c>
      <c r="D108" s="489"/>
      <c r="E108" s="275"/>
      <c r="F108" s="352"/>
      <c r="G108" s="77"/>
      <c r="H108" s="57"/>
      <c r="I108" s="57"/>
      <c r="J108" s="138"/>
      <c r="K108" s="35"/>
      <c r="L108" s="320"/>
      <c r="M108" s="66"/>
      <c r="N108" s="66"/>
      <c r="O108" s="87"/>
      <c r="P108" s="149"/>
      <c r="Q108" s="78"/>
      <c r="R108" s="133"/>
      <c r="S108" s="78"/>
      <c r="T108" s="133"/>
      <c r="U108" s="78"/>
      <c r="V108" s="133"/>
      <c r="W108" s="78"/>
      <c r="X108" s="133"/>
      <c r="Y108" s="78"/>
      <c r="Z108" s="133"/>
      <c r="AA108" s="98"/>
    </row>
    <row r="109" spans="1:27" x14ac:dyDescent="0.3">
      <c r="A109" s="219" t="s">
        <v>508</v>
      </c>
      <c r="B109" s="195">
        <v>429558</v>
      </c>
      <c r="C109" s="19" t="s">
        <v>2244</v>
      </c>
      <c r="D109" s="489"/>
      <c r="E109" s="275"/>
      <c r="F109" s="352"/>
      <c r="G109" s="77"/>
      <c r="H109" s="57"/>
      <c r="I109" s="57"/>
      <c r="J109" s="138"/>
      <c r="K109" s="35"/>
      <c r="L109" s="320"/>
      <c r="M109" s="66"/>
      <c r="N109" s="66"/>
      <c r="O109" s="87"/>
      <c r="P109" s="149"/>
      <c r="Q109" s="78"/>
      <c r="R109" s="133"/>
      <c r="S109" s="78"/>
      <c r="T109" s="133"/>
      <c r="U109" s="78"/>
      <c r="V109" s="133"/>
      <c r="W109" s="78"/>
      <c r="X109" s="133"/>
      <c r="Y109" s="78"/>
      <c r="Z109" s="133"/>
      <c r="AA109" s="98"/>
    </row>
    <row r="110" spans="1:27" x14ac:dyDescent="0.3">
      <c r="A110" s="219" t="s">
        <v>508</v>
      </c>
      <c r="B110" s="195">
        <v>429563</v>
      </c>
      <c r="C110" s="19" t="s">
        <v>2245</v>
      </c>
      <c r="D110" s="489"/>
      <c r="E110" s="275"/>
      <c r="F110" s="352"/>
      <c r="G110" s="77"/>
      <c r="H110" s="57"/>
      <c r="I110" s="57"/>
      <c r="J110" s="138"/>
      <c r="K110" s="35"/>
      <c r="L110" s="320"/>
      <c r="M110" s="66"/>
      <c r="N110" s="66"/>
      <c r="O110" s="87"/>
      <c r="P110" s="149"/>
      <c r="Q110" s="78"/>
      <c r="R110" s="133"/>
      <c r="S110" s="78"/>
      <c r="T110" s="133"/>
      <c r="U110" s="78"/>
      <c r="V110" s="133"/>
      <c r="W110" s="78"/>
      <c r="X110" s="133"/>
      <c r="Y110" s="78"/>
      <c r="Z110" s="133"/>
      <c r="AA110" s="98"/>
    </row>
    <row r="111" spans="1:27" x14ac:dyDescent="0.3">
      <c r="A111" s="219" t="s">
        <v>508</v>
      </c>
      <c r="B111" s="195">
        <v>429529</v>
      </c>
      <c r="C111" s="19" t="s">
        <v>1242</v>
      </c>
      <c r="D111" s="489"/>
      <c r="E111" s="275"/>
      <c r="F111" s="352"/>
      <c r="G111" s="77"/>
      <c r="H111" s="57"/>
      <c r="I111" s="57"/>
      <c r="J111" s="138"/>
      <c r="K111" s="35"/>
      <c r="L111" s="320"/>
      <c r="M111" s="66"/>
      <c r="N111" s="66"/>
      <c r="O111" s="87"/>
      <c r="P111" s="149"/>
      <c r="Q111" s="78"/>
      <c r="R111" s="133"/>
      <c r="S111" s="78"/>
      <c r="T111" s="133"/>
      <c r="U111" s="78"/>
      <c r="V111" s="133"/>
      <c r="W111" s="78"/>
      <c r="X111" s="133"/>
      <c r="Y111" s="78"/>
      <c r="Z111" s="133"/>
      <c r="AA111" s="98"/>
    </row>
    <row r="112" spans="1:27" x14ac:dyDescent="0.3">
      <c r="A112" s="219" t="s">
        <v>508</v>
      </c>
      <c r="B112" s="195">
        <v>404701</v>
      </c>
      <c r="C112" s="19" t="s">
        <v>2246</v>
      </c>
      <c r="D112" s="489"/>
      <c r="E112" s="275"/>
      <c r="F112" s="352"/>
      <c r="G112" s="77"/>
      <c r="H112" s="57"/>
      <c r="I112" s="57"/>
      <c r="J112" s="138"/>
      <c r="K112" s="35"/>
      <c r="L112" s="320"/>
      <c r="M112" s="66"/>
      <c r="N112" s="66"/>
      <c r="O112" s="87"/>
      <c r="P112" s="149"/>
      <c r="Q112" s="78"/>
      <c r="R112" s="133"/>
      <c r="S112" s="78"/>
      <c r="T112" s="133"/>
      <c r="U112" s="78"/>
      <c r="V112" s="133"/>
      <c r="W112" s="78"/>
      <c r="X112" s="133"/>
      <c r="Y112" s="78"/>
      <c r="Z112" s="133"/>
      <c r="AA112" s="98"/>
    </row>
    <row r="113" spans="1:27" x14ac:dyDescent="0.3">
      <c r="A113" s="219" t="s">
        <v>508</v>
      </c>
      <c r="B113" s="195">
        <v>404702</v>
      </c>
      <c r="C113" s="19" t="s">
        <v>2247</v>
      </c>
      <c r="D113" s="489"/>
      <c r="E113" s="275">
        <v>0.1</v>
      </c>
      <c r="F113" s="273" t="s">
        <v>276</v>
      </c>
      <c r="G113" s="72"/>
      <c r="H113" s="60"/>
      <c r="I113" s="60"/>
      <c r="J113" s="132"/>
      <c r="K113" s="21">
        <f>J113*$D$107*E113</f>
        <v>0</v>
      </c>
      <c r="L113" s="321"/>
      <c r="M113" s="61"/>
      <c r="N113" s="61"/>
      <c r="O113" s="87"/>
      <c r="P113" s="148"/>
      <c r="Q113" s="66"/>
      <c r="R113" s="138"/>
      <c r="S113" s="66"/>
      <c r="T113" s="138"/>
      <c r="U113" s="66"/>
      <c r="V113" s="138"/>
      <c r="W113" s="66"/>
      <c r="X113" s="138"/>
      <c r="Y113" s="66"/>
      <c r="Z113" s="138"/>
      <c r="AA113" s="87"/>
    </row>
    <row r="114" spans="1:27" x14ac:dyDescent="0.3">
      <c r="A114" s="219" t="s">
        <v>508</v>
      </c>
      <c r="B114" s="195">
        <v>429568</v>
      </c>
      <c r="C114" s="19" t="s">
        <v>2248</v>
      </c>
      <c r="D114" s="489"/>
      <c r="E114" s="275">
        <v>0.15</v>
      </c>
      <c r="F114" s="273" t="s">
        <v>276</v>
      </c>
      <c r="G114" s="72"/>
      <c r="H114" s="60"/>
      <c r="I114" s="60"/>
      <c r="J114" s="132"/>
      <c r="K114" s="21">
        <f t="shared" ref="K114:K115" si="0">J114*$D$107*E114</f>
        <v>0</v>
      </c>
      <c r="L114" s="321"/>
      <c r="M114" s="61"/>
      <c r="N114" s="61"/>
      <c r="O114" s="87"/>
      <c r="P114" s="148"/>
      <c r="Q114" s="66"/>
      <c r="R114" s="138"/>
      <c r="S114" s="66"/>
      <c r="T114" s="138"/>
      <c r="U114" s="66"/>
      <c r="V114" s="138"/>
      <c r="W114" s="66"/>
      <c r="X114" s="138"/>
      <c r="Y114" s="66"/>
      <c r="Z114" s="138"/>
      <c r="AA114" s="87"/>
    </row>
    <row r="115" spans="1:27" x14ac:dyDescent="0.3">
      <c r="A115" s="219" t="s">
        <v>508</v>
      </c>
      <c r="B115" s="195">
        <v>429573</v>
      </c>
      <c r="C115" s="19" t="s">
        <v>2249</v>
      </c>
      <c r="D115" s="489"/>
      <c r="E115" s="275">
        <v>0.4</v>
      </c>
      <c r="F115" s="273" t="s">
        <v>276</v>
      </c>
      <c r="G115" s="72"/>
      <c r="H115" s="60"/>
      <c r="I115" s="60"/>
      <c r="J115" s="132"/>
      <c r="K115" s="21">
        <f t="shared" si="0"/>
        <v>0</v>
      </c>
      <c r="L115" s="321"/>
      <c r="M115" s="61"/>
      <c r="N115" s="61"/>
      <c r="O115" s="87"/>
      <c r="P115" s="148"/>
      <c r="Q115" s="66"/>
      <c r="R115" s="138"/>
      <c r="S115" s="66"/>
      <c r="T115" s="138"/>
      <c r="U115" s="66"/>
      <c r="V115" s="138"/>
      <c r="W115" s="66"/>
      <c r="X115" s="138"/>
      <c r="Y115" s="66"/>
      <c r="Z115" s="138"/>
      <c r="AA115" s="87"/>
    </row>
    <row r="116" spans="1:27" x14ac:dyDescent="0.3">
      <c r="A116" s="219" t="s">
        <v>508</v>
      </c>
      <c r="B116" s="195">
        <v>482497</v>
      </c>
      <c r="C116" s="19" t="s">
        <v>2250</v>
      </c>
      <c r="D116" s="489"/>
      <c r="E116" s="275"/>
      <c r="F116" s="352"/>
      <c r="G116" s="77"/>
      <c r="H116" s="57"/>
      <c r="I116" s="57"/>
      <c r="J116" s="138"/>
      <c r="K116" s="35"/>
      <c r="L116" s="320"/>
      <c r="M116" s="66"/>
      <c r="N116" s="66"/>
      <c r="O116" s="87"/>
      <c r="P116" s="149"/>
      <c r="Q116" s="78"/>
      <c r="R116" s="133"/>
      <c r="S116" s="78"/>
      <c r="T116" s="133"/>
      <c r="U116" s="78"/>
      <c r="V116" s="133"/>
      <c r="W116" s="78"/>
      <c r="X116" s="133"/>
      <c r="Y116" s="78"/>
      <c r="Z116" s="133"/>
      <c r="AA116" s="98"/>
    </row>
    <row r="117" spans="1:27" x14ac:dyDescent="0.3">
      <c r="A117" s="219" t="s">
        <v>508</v>
      </c>
      <c r="B117" s="195">
        <v>482458</v>
      </c>
      <c r="C117" s="19" t="s">
        <v>2251</v>
      </c>
      <c r="D117" s="489"/>
      <c r="E117" s="275"/>
      <c r="F117" s="352"/>
      <c r="G117" s="77"/>
      <c r="H117" s="57"/>
      <c r="I117" s="57"/>
      <c r="J117" s="138"/>
      <c r="K117" s="35"/>
      <c r="L117" s="320"/>
      <c r="M117" s="66"/>
      <c r="N117" s="66"/>
      <c r="O117" s="87"/>
      <c r="P117" s="149"/>
      <c r="Q117" s="78"/>
      <c r="R117" s="133"/>
      <c r="S117" s="78"/>
      <c r="T117" s="133"/>
      <c r="U117" s="78"/>
      <c r="V117" s="133"/>
      <c r="W117" s="78"/>
      <c r="X117" s="133"/>
      <c r="Y117" s="78"/>
      <c r="Z117" s="133"/>
      <c r="AA117" s="98"/>
    </row>
    <row r="118" spans="1:27" x14ac:dyDescent="0.3">
      <c r="A118" s="219" t="s">
        <v>508</v>
      </c>
      <c r="B118" s="195">
        <v>482467</v>
      </c>
      <c r="C118" s="19" t="s">
        <v>2252</v>
      </c>
      <c r="D118" s="489"/>
      <c r="E118" s="275"/>
      <c r="F118" s="352"/>
      <c r="G118" s="77"/>
      <c r="H118" s="57"/>
      <c r="I118" s="57"/>
      <c r="J118" s="138"/>
      <c r="K118" s="35"/>
      <c r="L118" s="320"/>
      <c r="M118" s="66"/>
      <c r="N118" s="66"/>
      <c r="O118" s="87"/>
      <c r="P118" s="149"/>
      <c r="Q118" s="78"/>
      <c r="R118" s="133"/>
      <c r="S118" s="78"/>
      <c r="T118" s="133"/>
      <c r="U118" s="78"/>
      <c r="V118" s="133"/>
      <c r="W118" s="78"/>
      <c r="X118" s="133"/>
      <c r="Y118" s="78"/>
      <c r="Z118" s="133"/>
      <c r="AA118" s="98"/>
    </row>
    <row r="119" spans="1:27" x14ac:dyDescent="0.3">
      <c r="A119" s="219" t="s">
        <v>508</v>
      </c>
      <c r="B119" s="195">
        <v>482477</v>
      </c>
      <c r="C119" s="19" t="s">
        <v>2253</v>
      </c>
      <c r="D119" s="489"/>
      <c r="E119" s="275"/>
      <c r="F119" s="352"/>
      <c r="G119" s="77"/>
      <c r="H119" s="57"/>
      <c r="I119" s="57"/>
      <c r="J119" s="138"/>
      <c r="K119" s="35"/>
      <c r="L119" s="320"/>
      <c r="M119" s="66"/>
      <c r="N119" s="66"/>
      <c r="O119" s="87"/>
      <c r="P119" s="149"/>
      <c r="Q119" s="78"/>
      <c r="R119" s="133"/>
      <c r="S119" s="78"/>
      <c r="T119" s="133"/>
      <c r="U119" s="78"/>
      <c r="V119" s="133"/>
      <c r="W119" s="78"/>
      <c r="X119" s="133"/>
      <c r="Y119" s="78"/>
      <c r="Z119" s="133"/>
      <c r="AA119" s="98"/>
    </row>
    <row r="120" spans="1:27" x14ac:dyDescent="0.3">
      <c r="A120" s="219" t="s">
        <v>508</v>
      </c>
      <c r="B120" s="195">
        <v>482018</v>
      </c>
      <c r="C120" s="19" t="s">
        <v>1243</v>
      </c>
      <c r="D120" s="489"/>
      <c r="E120" s="275">
        <v>0.3</v>
      </c>
      <c r="F120" s="273" t="s">
        <v>276</v>
      </c>
      <c r="G120" s="72"/>
      <c r="H120" s="60"/>
      <c r="I120" s="60"/>
      <c r="J120" s="132"/>
      <c r="K120" s="21">
        <f>J120*$D$107*E120</f>
        <v>0</v>
      </c>
      <c r="L120" s="321"/>
      <c r="M120" s="61"/>
      <c r="N120" s="61"/>
      <c r="O120" s="87"/>
      <c r="P120" s="148"/>
      <c r="Q120" s="66"/>
      <c r="R120" s="138"/>
      <c r="S120" s="66"/>
      <c r="T120" s="138"/>
      <c r="U120" s="66"/>
      <c r="V120" s="138"/>
      <c r="W120" s="66"/>
      <c r="X120" s="138"/>
      <c r="Y120" s="66"/>
      <c r="Z120" s="138"/>
      <c r="AA120" s="87"/>
    </row>
    <row r="121" spans="1:27" x14ac:dyDescent="0.3">
      <c r="A121" s="219" t="s">
        <v>508</v>
      </c>
      <c r="B121" s="195">
        <v>482014</v>
      </c>
      <c r="C121" s="19" t="s">
        <v>1244</v>
      </c>
      <c r="D121" s="489"/>
      <c r="E121" s="275"/>
      <c r="F121" s="352"/>
      <c r="G121" s="77"/>
      <c r="H121" s="57"/>
      <c r="I121" s="57"/>
      <c r="J121" s="138"/>
      <c r="K121" s="35"/>
      <c r="L121" s="320"/>
      <c r="M121" s="66"/>
      <c r="N121" s="66"/>
      <c r="O121" s="87"/>
      <c r="P121" s="149"/>
      <c r="Q121" s="78"/>
      <c r="R121" s="133"/>
      <c r="S121" s="78"/>
      <c r="T121" s="133"/>
      <c r="U121" s="78"/>
      <c r="V121" s="133"/>
      <c r="W121" s="78"/>
      <c r="X121" s="133"/>
      <c r="Y121" s="78"/>
      <c r="Z121" s="133"/>
      <c r="AA121" s="98"/>
    </row>
    <row r="122" spans="1:27" x14ac:dyDescent="0.3">
      <c r="A122" s="219" t="s">
        <v>508</v>
      </c>
      <c r="B122" s="195">
        <v>462559</v>
      </c>
      <c r="C122" s="19" t="s">
        <v>2254</v>
      </c>
      <c r="D122" s="489"/>
      <c r="E122" s="275"/>
      <c r="F122" s="352"/>
      <c r="G122" s="77"/>
      <c r="H122" s="57"/>
      <c r="I122" s="57"/>
      <c r="J122" s="138"/>
      <c r="K122" s="35"/>
      <c r="L122" s="320"/>
      <c r="M122" s="66"/>
      <c r="N122" s="66"/>
      <c r="O122" s="87"/>
      <c r="P122" s="149"/>
      <c r="Q122" s="78"/>
      <c r="R122" s="133"/>
      <c r="S122" s="78"/>
      <c r="T122" s="133"/>
      <c r="U122" s="78"/>
      <c r="V122" s="133"/>
      <c r="W122" s="78"/>
      <c r="X122" s="133"/>
      <c r="Y122" s="78"/>
      <c r="Z122" s="133"/>
      <c r="AA122" s="98"/>
    </row>
    <row r="123" spans="1:27" x14ac:dyDescent="0.3">
      <c r="A123" s="219" t="s">
        <v>508</v>
      </c>
      <c r="B123" s="195" t="s">
        <v>1229</v>
      </c>
      <c r="C123" s="19" t="s">
        <v>1245</v>
      </c>
      <c r="D123" s="489"/>
      <c r="E123" s="275"/>
      <c r="F123" s="352"/>
      <c r="G123" s="77"/>
      <c r="H123" s="57"/>
      <c r="I123" s="57"/>
      <c r="J123" s="138"/>
      <c r="K123" s="35"/>
      <c r="L123" s="320"/>
      <c r="M123" s="66"/>
      <c r="N123" s="66"/>
      <c r="O123" s="87"/>
      <c r="P123" s="149"/>
      <c r="Q123" s="78"/>
      <c r="R123" s="133"/>
      <c r="S123" s="78"/>
      <c r="T123" s="133"/>
      <c r="U123" s="78"/>
      <c r="V123" s="133"/>
      <c r="W123" s="78"/>
      <c r="X123" s="133"/>
      <c r="Y123" s="78"/>
      <c r="Z123" s="133"/>
      <c r="AA123" s="98"/>
    </row>
    <row r="124" spans="1:27" x14ac:dyDescent="0.3">
      <c r="A124" s="219" t="s">
        <v>508</v>
      </c>
      <c r="B124" s="195">
        <v>462563</v>
      </c>
      <c r="C124" s="19" t="s">
        <v>2255</v>
      </c>
      <c r="D124" s="489"/>
      <c r="E124" s="275"/>
      <c r="F124" s="352"/>
      <c r="G124" s="77"/>
      <c r="H124" s="57"/>
      <c r="I124" s="57"/>
      <c r="J124" s="138"/>
      <c r="K124" s="35"/>
      <c r="L124" s="320"/>
      <c r="M124" s="66"/>
      <c r="N124" s="66"/>
      <c r="O124" s="87"/>
      <c r="P124" s="149"/>
      <c r="Q124" s="78"/>
      <c r="R124" s="133"/>
      <c r="S124" s="78"/>
      <c r="T124" s="133"/>
      <c r="U124" s="78"/>
      <c r="V124" s="133"/>
      <c r="W124" s="78"/>
      <c r="X124" s="133"/>
      <c r="Y124" s="78"/>
      <c r="Z124" s="133"/>
      <c r="AA124" s="98"/>
    </row>
    <row r="125" spans="1:27" x14ac:dyDescent="0.3">
      <c r="A125" s="219" t="s">
        <v>508</v>
      </c>
      <c r="B125" s="195">
        <v>481982</v>
      </c>
      <c r="C125" s="19" t="s">
        <v>1246</v>
      </c>
      <c r="D125" s="489"/>
      <c r="E125" s="275"/>
      <c r="F125" s="352"/>
      <c r="G125" s="77"/>
      <c r="H125" s="57"/>
      <c r="I125" s="57"/>
      <c r="J125" s="138"/>
      <c r="K125" s="35"/>
      <c r="L125" s="320"/>
      <c r="M125" s="66"/>
      <c r="N125" s="66"/>
      <c r="O125" s="87"/>
      <c r="P125" s="149"/>
      <c r="Q125" s="78"/>
      <c r="R125" s="133"/>
      <c r="S125" s="78"/>
      <c r="T125" s="133"/>
      <c r="U125" s="78"/>
      <c r="V125" s="133"/>
      <c r="W125" s="78"/>
      <c r="X125" s="133"/>
      <c r="Y125" s="78"/>
      <c r="Z125" s="133"/>
      <c r="AA125" s="98"/>
    </row>
    <row r="126" spans="1:27" x14ac:dyDescent="0.3">
      <c r="A126" s="219" t="s">
        <v>508</v>
      </c>
      <c r="B126" s="195">
        <v>488689</v>
      </c>
      <c r="C126" s="19" t="s">
        <v>1247</v>
      </c>
      <c r="D126" s="489"/>
      <c r="E126" s="275"/>
      <c r="F126" s="352"/>
      <c r="G126" s="77"/>
      <c r="H126" s="57"/>
      <c r="I126" s="57"/>
      <c r="J126" s="138"/>
      <c r="K126" s="35"/>
      <c r="L126" s="320"/>
      <c r="M126" s="66"/>
      <c r="N126" s="66"/>
      <c r="O126" s="87"/>
      <c r="P126" s="149"/>
      <c r="Q126" s="78"/>
      <c r="R126" s="133"/>
      <c r="S126" s="78"/>
      <c r="T126" s="133"/>
      <c r="U126" s="78"/>
      <c r="V126" s="133"/>
      <c r="W126" s="78"/>
      <c r="X126" s="133"/>
      <c r="Y126" s="78"/>
      <c r="Z126" s="133"/>
      <c r="AA126" s="98"/>
    </row>
    <row r="127" spans="1:27" x14ac:dyDescent="0.3">
      <c r="A127" s="219" t="s">
        <v>508</v>
      </c>
      <c r="B127" s="195" t="s">
        <v>1229</v>
      </c>
      <c r="C127" s="19" t="s">
        <v>1248</v>
      </c>
      <c r="D127" s="489"/>
      <c r="E127" s="275"/>
      <c r="F127" s="352"/>
      <c r="G127" s="77"/>
      <c r="H127" s="57"/>
      <c r="I127" s="57"/>
      <c r="J127" s="138"/>
      <c r="K127" s="35"/>
      <c r="L127" s="320"/>
      <c r="M127" s="66"/>
      <c r="N127" s="66"/>
      <c r="O127" s="87"/>
      <c r="P127" s="149"/>
      <c r="Q127" s="78"/>
      <c r="R127" s="133"/>
      <c r="S127" s="78"/>
      <c r="T127" s="133"/>
      <c r="U127" s="78"/>
      <c r="V127" s="133"/>
      <c r="W127" s="78"/>
      <c r="X127" s="133"/>
      <c r="Y127" s="78"/>
      <c r="Z127" s="133"/>
      <c r="AA127" s="98"/>
    </row>
    <row r="128" spans="1:27" x14ac:dyDescent="0.3">
      <c r="A128" s="219" t="s">
        <v>508</v>
      </c>
      <c r="B128" s="195"/>
      <c r="C128" s="118" t="s">
        <v>503</v>
      </c>
      <c r="D128" s="489"/>
      <c r="E128" s="275"/>
      <c r="F128" s="352"/>
      <c r="G128" s="77"/>
      <c r="H128" s="57"/>
      <c r="I128" s="57"/>
      <c r="J128" s="138"/>
      <c r="K128" s="35"/>
      <c r="L128" s="320"/>
      <c r="M128" s="66"/>
      <c r="N128" s="66"/>
      <c r="O128" s="87"/>
      <c r="P128" s="149"/>
      <c r="Q128" s="78"/>
      <c r="R128" s="133"/>
      <c r="S128" s="78"/>
      <c r="T128" s="133"/>
      <c r="U128" s="78"/>
      <c r="V128" s="133"/>
      <c r="W128" s="78"/>
      <c r="X128" s="133"/>
      <c r="Y128" s="78"/>
      <c r="Z128" s="133"/>
      <c r="AA128" s="98"/>
    </row>
    <row r="129" spans="1:27" x14ac:dyDescent="0.3">
      <c r="A129" s="219" t="s">
        <v>508</v>
      </c>
      <c r="B129" s="195"/>
      <c r="C129" s="118" t="s">
        <v>503</v>
      </c>
      <c r="D129" s="489"/>
      <c r="E129" s="275"/>
      <c r="F129" s="352"/>
      <c r="G129" s="77"/>
      <c r="H129" s="57"/>
      <c r="I129" s="57"/>
      <c r="J129" s="138"/>
      <c r="K129" s="35"/>
      <c r="L129" s="320"/>
      <c r="M129" s="66"/>
      <c r="N129" s="66"/>
      <c r="O129" s="87"/>
      <c r="P129" s="149"/>
      <c r="Q129" s="78"/>
      <c r="R129" s="133"/>
      <c r="S129" s="78"/>
      <c r="T129" s="133"/>
      <c r="U129" s="78"/>
      <c r="V129" s="133"/>
      <c r="W129" s="78"/>
      <c r="X129" s="133"/>
      <c r="Y129" s="78"/>
      <c r="Z129" s="133"/>
      <c r="AA129" s="98"/>
    </row>
    <row r="130" spans="1:27" ht="15" thickBot="1" x14ac:dyDescent="0.35">
      <c r="A130" s="220" t="s">
        <v>508</v>
      </c>
      <c r="B130" s="211"/>
      <c r="C130" s="191" t="s">
        <v>522</v>
      </c>
      <c r="D130" s="490"/>
      <c r="E130" s="277"/>
      <c r="F130" s="353"/>
      <c r="G130" s="73"/>
      <c r="H130" s="63"/>
      <c r="I130" s="63"/>
      <c r="J130" s="140"/>
      <c r="K130" s="69"/>
      <c r="L130" s="322"/>
      <c r="M130" s="79"/>
      <c r="N130" s="79"/>
      <c r="O130" s="190"/>
      <c r="P130" s="212"/>
      <c r="Q130" s="205"/>
      <c r="R130" s="201"/>
      <c r="S130" s="205"/>
      <c r="T130" s="201"/>
      <c r="U130" s="205"/>
      <c r="V130" s="201"/>
      <c r="W130" s="205"/>
      <c r="X130" s="201"/>
      <c r="Y130" s="205"/>
      <c r="Z130" s="201"/>
      <c r="AA130" s="204"/>
    </row>
    <row r="131" spans="1:27" ht="15" customHeight="1" x14ac:dyDescent="0.3">
      <c r="A131" s="216" t="s">
        <v>504</v>
      </c>
      <c r="B131" s="193">
        <v>429522</v>
      </c>
      <c r="C131" s="18" t="s">
        <v>2212</v>
      </c>
      <c r="D131" s="491">
        <v>4400</v>
      </c>
      <c r="E131" s="262">
        <v>0.1</v>
      </c>
      <c r="F131" s="279" t="s">
        <v>276</v>
      </c>
      <c r="G131" s="59"/>
      <c r="H131" s="60"/>
      <c r="I131" s="60"/>
      <c r="J131" s="132"/>
      <c r="K131" s="21">
        <f>J131*$D$131*E131</f>
        <v>0</v>
      </c>
      <c r="L131" s="324"/>
      <c r="M131" s="106"/>
      <c r="N131" s="106"/>
      <c r="O131" s="87"/>
      <c r="P131" s="148"/>
      <c r="Q131" s="66"/>
      <c r="R131" s="138"/>
      <c r="S131" s="66"/>
      <c r="T131" s="138"/>
      <c r="U131" s="66"/>
      <c r="V131" s="138"/>
      <c r="W131" s="66"/>
      <c r="X131" s="138"/>
      <c r="Y131" s="66"/>
      <c r="Z131" s="138"/>
      <c r="AA131" s="87"/>
    </row>
    <row r="132" spans="1:27" x14ac:dyDescent="0.3">
      <c r="A132" s="217" t="s">
        <v>504</v>
      </c>
      <c r="B132" s="194">
        <v>429523</v>
      </c>
      <c r="C132" s="19" t="s">
        <v>2213</v>
      </c>
      <c r="D132" s="489"/>
      <c r="E132" s="264"/>
      <c r="F132" s="279"/>
      <c r="G132" s="56"/>
      <c r="H132" s="57"/>
      <c r="I132" s="57"/>
      <c r="J132" s="138"/>
      <c r="K132" s="35"/>
      <c r="L132" s="323"/>
      <c r="M132" s="94"/>
      <c r="N132" s="94"/>
      <c r="O132" s="87"/>
      <c r="P132" s="148"/>
      <c r="Q132" s="66"/>
      <c r="R132" s="138"/>
      <c r="S132" s="66"/>
      <c r="T132" s="138"/>
      <c r="U132" s="66"/>
      <c r="V132" s="138"/>
      <c r="W132" s="66"/>
      <c r="X132" s="138"/>
      <c r="Y132" s="66"/>
      <c r="Z132" s="138"/>
      <c r="AA132" s="87"/>
    </row>
    <row r="133" spans="1:27" x14ac:dyDescent="0.3">
      <c r="A133" s="217" t="s">
        <v>504</v>
      </c>
      <c r="B133" s="194">
        <v>429532</v>
      </c>
      <c r="C133" s="19" t="s">
        <v>2214</v>
      </c>
      <c r="D133" s="489"/>
      <c r="E133" s="264"/>
      <c r="F133" s="279"/>
      <c r="G133" s="56"/>
      <c r="H133" s="57"/>
      <c r="I133" s="57"/>
      <c r="J133" s="138"/>
      <c r="K133" s="35"/>
      <c r="L133" s="323"/>
      <c r="M133" s="94"/>
      <c r="N133" s="94"/>
      <c r="O133" s="87"/>
      <c r="P133" s="148"/>
      <c r="Q133" s="66"/>
      <c r="R133" s="138"/>
      <c r="S133" s="66"/>
      <c r="T133" s="138"/>
      <c r="U133" s="66"/>
      <c r="V133" s="138"/>
      <c r="W133" s="66"/>
      <c r="X133" s="138"/>
      <c r="Y133" s="66"/>
      <c r="Z133" s="138"/>
      <c r="AA133" s="87"/>
    </row>
    <row r="134" spans="1:27" x14ac:dyDescent="0.3">
      <c r="A134" s="217" t="s">
        <v>504</v>
      </c>
      <c r="B134" s="194">
        <v>429533</v>
      </c>
      <c r="C134" s="19" t="s">
        <v>2215</v>
      </c>
      <c r="D134" s="489"/>
      <c r="E134" s="264"/>
      <c r="F134" s="279"/>
      <c r="G134" s="56"/>
      <c r="H134" s="57"/>
      <c r="I134" s="57"/>
      <c r="J134" s="138"/>
      <c r="K134" s="35"/>
      <c r="L134" s="323"/>
      <c r="M134" s="94"/>
      <c r="N134" s="94"/>
      <c r="O134" s="87"/>
      <c r="P134" s="148"/>
      <c r="Q134" s="66"/>
      <c r="R134" s="138"/>
      <c r="S134" s="66"/>
      <c r="T134" s="138"/>
      <c r="U134" s="66"/>
      <c r="V134" s="138"/>
      <c r="W134" s="66"/>
      <c r="X134" s="138"/>
      <c r="Y134" s="66"/>
      <c r="Z134" s="138"/>
      <c r="AA134" s="87"/>
    </row>
    <row r="135" spans="1:27" x14ac:dyDescent="0.3">
      <c r="A135" s="217" t="s">
        <v>504</v>
      </c>
      <c r="B135" s="194">
        <v>429552</v>
      </c>
      <c r="C135" s="19" t="s">
        <v>2216</v>
      </c>
      <c r="D135" s="489"/>
      <c r="E135" s="264"/>
      <c r="F135" s="279"/>
      <c r="G135" s="56"/>
      <c r="H135" s="57"/>
      <c r="I135" s="57"/>
      <c r="J135" s="138"/>
      <c r="K135" s="35"/>
      <c r="L135" s="323"/>
      <c r="M135" s="94"/>
      <c r="N135" s="94"/>
      <c r="O135" s="87"/>
      <c r="P135" s="148"/>
      <c r="Q135" s="66"/>
      <c r="R135" s="138"/>
      <c r="S135" s="66"/>
      <c r="T135" s="138"/>
      <c r="U135" s="66"/>
      <c r="V135" s="138"/>
      <c r="W135" s="66"/>
      <c r="X135" s="138"/>
      <c r="Y135" s="66"/>
      <c r="Z135" s="138"/>
      <c r="AA135" s="87"/>
    </row>
    <row r="136" spans="1:27" x14ac:dyDescent="0.3">
      <c r="A136" s="217" t="s">
        <v>504</v>
      </c>
      <c r="B136" s="194">
        <v>429553</v>
      </c>
      <c r="C136" s="19" t="s">
        <v>2217</v>
      </c>
      <c r="D136" s="489"/>
      <c r="E136" s="264"/>
      <c r="F136" s="279"/>
      <c r="G136" s="56"/>
      <c r="H136" s="57"/>
      <c r="I136" s="57"/>
      <c r="J136" s="138"/>
      <c r="K136" s="35"/>
      <c r="L136" s="323"/>
      <c r="M136" s="94"/>
      <c r="N136" s="94"/>
      <c r="O136" s="87"/>
      <c r="P136" s="148"/>
      <c r="Q136" s="66"/>
      <c r="R136" s="138"/>
      <c r="S136" s="66"/>
      <c r="T136" s="138"/>
      <c r="U136" s="66"/>
      <c r="V136" s="138"/>
      <c r="W136" s="66"/>
      <c r="X136" s="138"/>
      <c r="Y136" s="66"/>
      <c r="Z136" s="138"/>
      <c r="AA136" s="87"/>
    </row>
    <row r="137" spans="1:27" x14ac:dyDescent="0.3">
      <c r="A137" s="217" t="s">
        <v>504</v>
      </c>
      <c r="B137" s="194">
        <v>429561</v>
      </c>
      <c r="C137" s="19" t="s">
        <v>2218</v>
      </c>
      <c r="D137" s="489"/>
      <c r="E137" s="281"/>
      <c r="F137" s="279"/>
      <c r="G137" s="56"/>
      <c r="H137" s="57"/>
      <c r="I137" s="57"/>
      <c r="J137" s="138"/>
      <c r="K137" s="35"/>
      <c r="L137" s="323"/>
      <c r="M137" s="94"/>
      <c r="N137" s="94"/>
      <c r="O137" s="87"/>
      <c r="P137" s="148"/>
      <c r="Q137" s="66"/>
      <c r="R137" s="138"/>
      <c r="S137" s="66"/>
      <c r="T137" s="138"/>
      <c r="U137" s="66"/>
      <c r="V137" s="138"/>
      <c r="W137" s="66"/>
      <c r="X137" s="138"/>
      <c r="Y137" s="66"/>
      <c r="Z137" s="138"/>
      <c r="AA137" s="87"/>
    </row>
    <row r="138" spans="1:27" x14ac:dyDescent="0.3">
      <c r="A138" s="217" t="s">
        <v>504</v>
      </c>
      <c r="B138" s="194">
        <v>429562</v>
      </c>
      <c r="C138" s="19" t="s">
        <v>2219</v>
      </c>
      <c r="D138" s="489"/>
      <c r="E138" s="281"/>
      <c r="F138" s="279"/>
      <c r="G138" s="56"/>
      <c r="H138" s="57"/>
      <c r="I138" s="57"/>
      <c r="J138" s="138"/>
      <c r="K138" s="35"/>
      <c r="L138" s="323"/>
      <c r="M138" s="94"/>
      <c r="N138" s="94"/>
      <c r="O138" s="87"/>
      <c r="P138" s="148"/>
      <c r="Q138" s="66"/>
      <c r="R138" s="138"/>
      <c r="S138" s="66"/>
      <c r="T138" s="138"/>
      <c r="U138" s="66"/>
      <c r="V138" s="138"/>
      <c r="W138" s="66"/>
      <c r="X138" s="138"/>
      <c r="Y138" s="66"/>
      <c r="Z138" s="138"/>
      <c r="AA138" s="87"/>
    </row>
    <row r="139" spans="1:27" x14ac:dyDescent="0.3">
      <c r="A139" s="217" t="s">
        <v>504</v>
      </c>
      <c r="B139" s="195">
        <v>429528</v>
      </c>
      <c r="C139" s="19" t="s">
        <v>2220</v>
      </c>
      <c r="D139" s="489"/>
      <c r="E139" s="281"/>
      <c r="F139" s="279"/>
      <c r="G139" s="56"/>
      <c r="H139" s="57"/>
      <c r="I139" s="57"/>
      <c r="J139" s="138"/>
      <c r="K139" s="35"/>
      <c r="L139" s="323"/>
      <c r="M139" s="94"/>
      <c r="N139" s="94"/>
      <c r="O139" s="87"/>
      <c r="P139" s="148"/>
      <c r="Q139" s="66"/>
      <c r="R139" s="138"/>
      <c r="S139" s="66"/>
      <c r="T139" s="138"/>
      <c r="U139" s="66"/>
      <c r="V139" s="138"/>
      <c r="W139" s="66"/>
      <c r="X139" s="138"/>
      <c r="Y139" s="66"/>
      <c r="Z139" s="138"/>
      <c r="AA139" s="87"/>
    </row>
    <row r="140" spans="1:27" x14ac:dyDescent="0.3">
      <c r="A140" s="217" t="s">
        <v>504</v>
      </c>
      <c r="B140" s="195">
        <v>429527</v>
      </c>
      <c r="C140" s="19" t="s">
        <v>2221</v>
      </c>
      <c r="D140" s="489"/>
      <c r="E140" s="281"/>
      <c r="F140" s="279"/>
      <c r="G140" s="56"/>
      <c r="H140" s="57"/>
      <c r="I140" s="57"/>
      <c r="J140" s="138"/>
      <c r="K140" s="35"/>
      <c r="L140" s="323"/>
      <c r="M140" s="94"/>
      <c r="N140" s="94"/>
      <c r="O140" s="87"/>
      <c r="P140" s="148"/>
      <c r="Q140" s="66"/>
      <c r="R140" s="138"/>
      <c r="S140" s="66"/>
      <c r="T140" s="138"/>
      <c r="U140" s="66"/>
      <c r="V140" s="138"/>
      <c r="W140" s="66"/>
      <c r="X140" s="138"/>
      <c r="Y140" s="66"/>
      <c r="Z140" s="138"/>
      <c r="AA140" s="87"/>
    </row>
    <row r="141" spans="1:27" x14ac:dyDescent="0.3">
      <c r="A141" s="217" t="s">
        <v>504</v>
      </c>
      <c r="B141" s="195">
        <v>404699</v>
      </c>
      <c r="C141" s="19" t="s">
        <v>2222</v>
      </c>
      <c r="D141" s="489"/>
      <c r="E141" s="281"/>
      <c r="F141" s="279"/>
      <c r="G141" s="56"/>
      <c r="H141" s="57"/>
      <c r="I141" s="57"/>
      <c r="J141" s="138"/>
      <c r="K141" s="35"/>
      <c r="L141" s="323"/>
      <c r="M141" s="94"/>
      <c r="N141" s="94"/>
      <c r="O141" s="87"/>
      <c r="P141" s="148"/>
      <c r="Q141" s="66"/>
      <c r="R141" s="138"/>
      <c r="S141" s="66"/>
      <c r="T141" s="138"/>
      <c r="U141" s="66"/>
      <c r="V141" s="138"/>
      <c r="W141" s="66"/>
      <c r="X141" s="138"/>
      <c r="Y141" s="66"/>
      <c r="Z141" s="138"/>
      <c r="AA141" s="87"/>
    </row>
    <row r="142" spans="1:27" x14ac:dyDescent="0.3">
      <c r="A142" s="217" t="s">
        <v>504</v>
      </c>
      <c r="B142" s="195">
        <v>404700</v>
      </c>
      <c r="C142" s="19" t="s">
        <v>2223</v>
      </c>
      <c r="D142" s="489"/>
      <c r="E142" s="281"/>
      <c r="F142" s="279"/>
      <c r="G142" s="56"/>
      <c r="H142" s="57"/>
      <c r="I142" s="57"/>
      <c r="J142" s="138"/>
      <c r="K142" s="35"/>
      <c r="L142" s="323"/>
      <c r="M142" s="94"/>
      <c r="N142" s="94"/>
      <c r="O142" s="87"/>
      <c r="P142" s="148"/>
      <c r="Q142" s="66"/>
      <c r="R142" s="138"/>
      <c r="S142" s="66"/>
      <c r="T142" s="138"/>
      <c r="U142" s="66"/>
      <c r="V142" s="138"/>
      <c r="W142" s="66"/>
      <c r="X142" s="138"/>
      <c r="Y142" s="66"/>
      <c r="Z142" s="138"/>
      <c r="AA142" s="87"/>
    </row>
    <row r="143" spans="1:27" x14ac:dyDescent="0.3">
      <c r="A143" s="217" t="s">
        <v>504</v>
      </c>
      <c r="B143" s="195">
        <v>416037</v>
      </c>
      <c r="C143" s="19" t="s">
        <v>2224</v>
      </c>
      <c r="D143" s="489"/>
      <c r="E143" s="275"/>
      <c r="F143" s="279"/>
      <c r="G143" s="56"/>
      <c r="H143" s="57"/>
      <c r="I143" s="57"/>
      <c r="J143" s="138"/>
      <c r="K143" s="35"/>
      <c r="L143" s="323"/>
      <c r="M143" s="94"/>
      <c r="N143" s="94"/>
      <c r="O143" s="87"/>
      <c r="P143" s="148"/>
      <c r="Q143" s="66"/>
      <c r="R143" s="138"/>
      <c r="S143" s="66"/>
      <c r="T143" s="138"/>
      <c r="U143" s="66"/>
      <c r="V143" s="138"/>
      <c r="W143" s="66"/>
      <c r="X143" s="138"/>
      <c r="Y143" s="66"/>
      <c r="Z143" s="138"/>
      <c r="AA143" s="87"/>
    </row>
    <row r="144" spans="1:27" x14ac:dyDescent="0.3">
      <c r="A144" s="217" t="s">
        <v>504</v>
      </c>
      <c r="B144" s="195">
        <v>416038</v>
      </c>
      <c r="C144" s="19" t="s">
        <v>2225</v>
      </c>
      <c r="D144" s="489"/>
      <c r="E144" s="281"/>
      <c r="F144" s="282"/>
      <c r="G144" s="74"/>
      <c r="H144" s="71"/>
      <c r="I144" s="71"/>
      <c r="J144" s="133"/>
      <c r="K144" s="70"/>
      <c r="L144" s="325"/>
      <c r="M144" s="97"/>
      <c r="N144" s="97"/>
      <c r="O144" s="98"/>
      <c r="P144" s="149"/>
      <c r="Q144" s="78"/>
      <c r="R144" s="133"/>
      <c r="S144" s="78"/>
      <c r="T144" s="133"/>
      <c r="U144" s="78"/>
      <c r="V144" s="133"/>
      <c r="W144" s="78"/>
      <c r="X144" s="133"/>
      <c r="Y144" s="78"/>
      <c r="Z144" s="133"/>
      <c r="AA144" s="98"/>
    </row>
    <row r="145" spans="1:27" x14ac:dyDescent="0.3">
      <c r="A145" s="217" t="s">
        <v>504</v>
      </c>
      <c r="B145" s="195">
        <v>429566</v>
      </c>
      <c r="C145" s="19" t="s">
        <v>2226</v>
      </c>
      <c r="D145" s="489"/>
      <c r="E145" s="281"/>
      <c r="F145" s="282"/>
      <c r="G145" s="74"/>
      <c r="H145" s="71"/>
      <c r="I145" s="71"/>
      <c r="J145" s="133"/>
      <c r="K145" s="70"/>
      <c r="L145" s="325"/>
      <c r="M145" s="97"/>
      <c r="N145" s="97"/>
      <c r="O145" s="98"/>
      <c r="P145" s="149"/>
      <c r="Q145" s="78"/>
      <c r="R145" s="133"/>
      <c r="S145" s="78"/>
      <c r="T145" s="133"/>
      <c r="U145" s="78"/>
      <c r="V145" s="133"/>
      <c r="W145" s="78"/>
      <c r="X145" s="133"/>
      <c r="Y145" s="78"/>
      <c r="Z145" s="133"/>
      <c r="AA145" s="98"/>
    </row>
    <row r="146" spans="1:27" x14ac:dyDescent="0.3">
      <c r="A146" s="217" t="s">
        <v>504</v>
      </c>
      <c r="B146" s="195">
        <v>429567</v>
      </c>
      <c r="C146" s="19" t="s">
        <v>2227</v>
      </c>
      <c r="D146" s="489"/>
      <c r="E146" s="281"/>
      <c r="F146" s="282"/>
      <c r="G146" s="74"/>
      <c r="H146" s="71"/>
      <c r="I146" s="71"/>
      <c r="J146" s="133"/>
      <c r="K146" s="70"/>
      <c r="L146" s="325"/>
      <c r="M146" s="97"/>
      <c r="N146" s="97"/>
      <c r="O146" s="98"/>
      <c r="P146" s="149"/>
      <c r="Q146" s="78"/>
      <c r="R146" s="133"/>
      <c r="S146" s="78"/>
      <c r="T146" s="133"/>
      <c r="U146" s="78"/>
      <c r="V146" s="133"/>
      <c r="W146" s="78"/>
      <c r="X146" s="133"/>
      <c r="Y146" s="78"/>
      <c r="Z146" s="133"/>
      <c r="AA146" s="98"/>
    </row>
    <row r="147" spans="1:27" x14ac:dyDescent="0.3">
      <c r="A147" s="217" t="s">
        <v>504</v>
      </c>
      <c r="B147" s="195">
        <v>429571</v>
      </c>
      <c r="C147" s="19" t="s">
        <v>2228</v>
      </c>
      <c r="D147" s="489"/>
      <c r="E147" s="281">
        <v>0.4</v>
      </c>
      <c r="F147" s="279" t="s">
        <v>276</v>
      </c>
      <c r="G147" s="59"/>
      <c r="H147" s="60"/>
      <c r="I147" s="60"/>
      <c r="J147" s="132"/>
      <c r="K147" s="21">
        <f>J147*$D$131*E147</f>
        <v>0</v>
      </c>
      <c r="L147" s="324"/>
      <c r="M147" s="106"/>
      <c r="N147" s="106"/>
      <c r="O147" s="87"/>
      <c r="P147" s="148"/>
      <c r="Q147" s="66"/>
      <c r="R147" s="138"/>
      <c r="S147" s="66"/>
      <c r="T147" s="138"/>
      <c r="U147" s="66"/>
      <c r="V147" s="138"/>
      <c r="W147" s="66"/>
      <c r="X147" s="138"/>
      <c r="Y147" s="66"/>
      <c r="Z147" s="138"/>
      <c r="AA147" s="87"/>
    </row>
    <row r="148" spans="1:27" x14ac:dyDescent="0.3">
      <c r="A148" s="217" t="s">
        <v>504</v>
      </c>
      <c r="B148" s="195">
        <v>429572</v>
      </c>
      <c r="C148" s="19" t="s">
        <v>2229</v>
      </c>
      <c r="D148" s="489"/>
      <c r="E148" s="281">
        <v>0.1</v>
      </c>
      <c r="F148" s="279" t="s">
        <v>276</v>
      </c>
      <c r="G148" s="59"/>
      <c r="H148" s="60"/>
      <c r="I148" s="60"/>
      <c r="J148" s="132"/>
      <c r="K148" s="21">
        <f>J148*$D$131*E148</f>
        <v>0</v>
      </c>
      <c r="L148" s="324"/>
      <c r="M148" s="106"/>
      <c r="N148" s="106"/>
      <c r="O148" s="87"/>
      <c r="P148" s="148"/>
      <c r="Q148" s="66"/>
      <c r="R148" s="138"/>
      <c r="S148" s="66"/>
      <c r="T148" s="138"/>
      <c r="U148" s="66"/>
      <c r="V148" s="138"/>
      <c r="W148" s="66"/>
      <c r="X148" s="138"/>
      <c r="Y148" s="66"/>
      <c r="Z148" s="138"/>
      <c r="AA148" s="87"/>
    </row>
    <row r="149" spans="1:27" x14ac:dyDescent="0.3">
      <c r="A149" s="217" t="s">
        <v>504</v>
      </c>
      <c r="B149" s="195">
        <v>482496</v>
      </c>
      <c r="C149" s="19" t="s">
        <v>2230</v>
      </c>
      <c r="D149" s="489"/>
      <c r="E149" s="281"/>
      <c r="F149" s="282"/>
      <c r="G149" s="74"/>
      <c r="H149" s="71"/>
      <c r="I149" s="71"/>
      <c r="J149" s="133"/>
      <c r="K149" s="70"/>
      <c r="L149" s="325"/>
      <c r="M149" s="97"/>
      <c r="N149" s="97"/>
      <c r="O149" s="98"/>
      <c r="P149" s="149"/>
      <c r="Q149" s="78"/>
      <c r="R149" s="133"/>
      <c r="S149" s="78"/>
      <c r="T149" s="133"/>
      <c r="U149" s="78"/>
      <c r="V149" s="133"/>
      <c r="W149" s="78"/>
      <c r="X149" s="133"/>
      <c r="Y149" s="78"/>
      <c r="Z149" s="133"/>
      <c r="AA149" s="98"/>
    </row>
    <row r="150" spans="1:27" x14ac:dyDescent="0.3">
      <c r="A150" s="217" t="s">
        <v>504</v>
      </c>
      <c r="B150" s="195">
        <v>482495</v>
      </c>
      <c r="C150" s="19" t="s">
        <v>2231</v>
      </c>
      <c r="D150" s="489"/>
      <c r="E150" s="281"/>
      <c r="F150" s="282"/>
      <c r="G150" s="74"/>
      <c r="H150" s="71"/>
      <c r="I150" s="71"/>
      <c r="J150" s="133"/>
      <c r="K150" s="70"/>
      <c r="L150" s="325"/>
      <c r="M150" s="97"/>
      <c r="N150" s="97"/>
      <c r="O150" s="98"/>
      <c r="P150" s="149"/>
      <c r="Q150" s="78"/>
      <c r="R150" s="133"/>
      <c r="S150" s="78"/>
      <c r="T150" s="133"/>
      <c r="U150" s="78"/>
      <c r="V150" s="133"/>
      <c r="W150" s="78"/>
      <c r="X150" s="133"/>
      <c r="Y150" s="78"/>
      <c r="Z150" s="133"/>
      <c r="AA150" s="98"/>
    </row>
    <row r="151" spans="1:27" x14ac:dyDescent="0.3">
      <c r="A151" s="217" t="s">
        <v>504</v>
      </c>
      <c r="B151" s="195">
        <v>482457</v>
      </c>
      <c r="C151" s="19" t="s">
        <v>2232</v>
      </c>
      <c r="D151" s="489"/>
      <c r="E151" s="281"/>
      <c r="F151" s="282"/>
      <c r="G151" s="74"/>
      <c r="H151" s="71"/>
      <c r="I151" s="71"/>
      <c r="J151" s="133"/>
      <c r="K151" s="70"/>
      <c r="L151" s="325"/>
      <c r="M151" s="97"/>
      <c r="N151" s="97"/>
      <c r="O151" s="98"/>
      <c r="P151" s="149"/>
      <c r="Q151" s="78"/>
      <c r="R151" s="133"/>
      <c r="S151" s="78"/>
      <c r="T151" s="133"/>
      <c r="U151" s="78"/>
      <c r="V151" s="133"/>
      <c r="W151" s="78"/>
      <c r="X151" s="133"/>
      <c r="Y151" s="78"/>
      <c r="Z151" s="133"/>
      <c r="AA151" s="98"/>
    </row>
    <row r="152" spans="1:27" x14ac:dyDescent="0.3">
      <c r="A152" s="217" t="s">
        <v>504</v>
      </c>
      <c r="B152" s="195">
        <v>482456</v>
      </c>
      <c r="C152" s="19" t="s">
        <v>2233</v>
      </c>
      <c r="D152" s="489"/>
      <c r="E152" s="281"/>
      <c r="F152" s="282"/>
      <c r="G152" s="74"/>
      <c r="H152" s="71"/>
      <c r="I152" s="71"/>
      <c r="J152" s="133"/>
      <c r="K152" s="70"/>
      <c r="L152" s="325"/>
      <c r="M152" s="97"/>
      <c r="N152" s="97"/>
      <c r="O152" s="98"/>
      <c r="P152" s="149"/>
      <c r="Q152" s="78"/>
      <c r="R152" s="133"/>
      <c r="S152" s="78"/>
      <c r="T152" s="133"/>
      <c r="U152" s="78"/>
      <c r="V152" s="133"/>
      <c r="W152" s="78"/>
      <c r="X152" s="133"/>
      <c r="Y152" s="78"/>
      <c r="Z152" s="133"/>
      <c r="AA152" s="98"/>
    </row>
    <row r="153" spans="1:27" x14ac:dyDescent="0.3">
      <c r="A153" s="217" t="s">
        <v>504</v>
      </c>
      <c r="B153" s="195">
        <v>482466</v>
      </c>
      <c r="C153" s="19" t="s">
        <v>2234</v>
      </c>
      <c r="D153" s="489"/>
      <c r="E153" s="281"/>
      <c r="F153" s="282"/>
      <c r="G153" s="74"/>
      <c r="H153" s="71"/>
      <c r="I153" s="71"/>
      <c r="J153" s="133"/>
      <c r="K153" s="70"/>
      <c r="L153" s="325"/>
      <c r="M153" s="97"/>
      <c r="N153" s="97"/>
      <c r="O153" s="98"/>
      <c r="P153" s="149"/>
      <c r="Q153" s="78"/>
      <c r="R153" s="133"/>
      <c r="S153" s="78"/>
      <c r="T153" s="133"/>
      <c r="U153" s="78"/>
      <c r="V153" s="133"/>
      <c r="W153" s="78"/>
      <c r="X153" s="133"/>
      <c r="Y153" s="78"/>
      <c r="Z153" s="133"/>
      <c r="AA153" s="98"/>
    </row>
    <row r="154" spans="1:27" x14ac:dyDescent="0.3">
      <c r="A154" s="217" t="s">
        <v>504</v>
      </c>
      <c r="B154" s="195">
        <v>482465</v>
      </c>
      <c r="C154" s="19" t="s">
        <v>2235</v>
      </c>
      <c r="D154" s="489"/>
      <c r="E154" s="281"/>
      <c r="F154" s="282"/>
      <c r="G154" s="74"/>
      <c r="H154" s="71"/>
      <c r="I154" s="71"/>
      <c r="J154" s="133"/>
      <c r="K154" s="70"/>
      <c r="L154" s="325"/>
      <c r="M154" s="97"/>
      <c r="N154" s="97"/>
      <c r="O154" s="98"/>
      <c r="P154" s="149"/>
      <c r="Q154" s="78"/>
      <c r="R154" s="133"/>
      <c r="S154" s="78"/>
      <c r="T154" s="133"/>
      <c r="U154" s="78"/>
      <c r="V154" s="133"/>
      <c r="W154" s="78"/>
      <c r="X154" s="133"/>
      <c r="Y154" s="78"/>
      <c r="Z154" s="133"/>
      <c r="AA154" s="98"/>
    </row>
    <row r="155" spans="1:27" x14ac:dyDescent="0.3">
      <c r="A155" s="217" t="s">
        <v>504</v>
      </c>
      <c r="B155" s="195">
        <v>482476</v>
      </c>
      <c r="C155" s="19" t="s">
        <v>2236</v>
      </c>
      <c r="D155" s="489"/>
      <c r="E155" s="281"/>
      <c r="F155" s="282"/>
      <c r="G155" s="74"/>
      <c r="H155" s="71"/>
      <c r="I155" s="71"/>
      <c r="J155" s="133"/>
      <c r="K155" s="70"/>
      <c r="L155" s="325"/>
      <c r="M155" s="97"/>
      <c r="N155" s="97"/>
      <c r="O155" s="98"/>
      <c r="P155" s="149"/>
      <c r="Q155" s="78"/>
      <c r="R155" s="133"/>
      <c r="S155" s="78"/>
      <c r="T155" s="133"/>
      <c r="U155" s="78"/>
      <c r="V155" s="133"/>
      <c r="W155" s="78"/>
      <c r="X155" s="133"/>
      <c r="Y155" s="78"/>
      <c r="Z155" s="133"/>
      <c r="AA155" s="98"/>
    </row>
    <row r="156" spans="1:27" x14ac:dyDescent="0.3">
      <c r="A156" s="217" t="s">
        <v>504</v>
      </c>
      <c r="B156" s="195">
        <v>482475</v>
      </c>
      <c r="C156" s="19" t="s">
        <v>2237</v>
      </c>
      <c r="D156" s="489"/>
      <c r="E156" s="281"/>
      <c r="F156" s="282"/>
      <c r="G156" s="74"/>
      <c r="H156" s="71"/>
      <c r="I156" s="71"/>
      <c r="J156" s="133"/>
      <c r="K156" s="70"/>
      <c r="L156" s="325"/>
      <c r="M156" s="97"/>
      <c r="N156" s="97"/>
      <c r="O156" s="98"/>
      <c r="P156" s="149"/>
      <c r="Q156" s="78"/>
      <c r="R156" s="133"/>
      <c r="S156" s="78"/>
      <c r="T156" s="133"/>
      <c r="U156" s="78"/>
      <c r="V156" s="133"/>
      <c r="W156" s="78"/>
      <c r="X156" s="133"/>
      <c r="Y156" s="78"/>
      <c r="Z156" s="133"/>
      <c r="AA156" s="98"/>
    </row>
    <row r="157" spans="1:27" x14ac:dyDescent="0.3">
      <c r="A157" s="217" t="s">
        <v>504</v>
      </c>
      <c r="B157" s="195">
        <v>482017</v>
      </c>
      <c r="C157" s="19" t="s">
        <v>1249</v>
      </c>
      <c r="D157" s="489"/>
      <c r="E157" s="270">
        <v>0.1</v>
      </c>
      <c r="F157" s="279" t="s">
        <v>276</v>
      </c>
      <c r="G157" s="59"/>
      <c r="H157" s="60"/>
      <c r="I157" s="60"/>
      <c r="J157" s="132"/>
      <c r="K157" s="21">
        <f>J157*$D$131*E157</f>
        <v>0</v>
      </c>
      <c r="L157" s="324"/>
      <c r="M157" s="106"/>
      <c r="N157" s="106"/>
      <c r="O157" s="87"/>
      <c r="P157" s="148"/>
      <c r="Q157" s="66"/>
      <c r="R157" s="138"/>
      <c r="S157" s="66"/>
      <c r="T157" s="138"/>
      <c r="U157" s="66"/>
      <c r="V157" s="138"/>
      <c r="W157" s="66"/>
      <c r="X157" s="138"/>
      <c r="Y157" s="66"/>
      <c r="Z157" s="138"/>
      <c r="AA157" s="87"/>
    </row>
    <row r="158" spans="1:27" x14ac:dyDescent="0.3">
      <c r="A158" s="217" t="s">
        <v>504</v>
      </c>
      <c r="B158" s="195">
        <v>482016</v>
      </c>
      <c r="C158" s="19" t="s">
        <v>1250</v>
      </c>
      <c r="D158" s="489"/>
      <c r="E158" s="281">
        <v>0.3</v>
      </c>
      <c r="F158" s="282" t="s">
        <v>276</v>
      </c>
      <c r="G158" s="74"/>
      <c r="H158" s="71"/>
      <c r="I158" s="71"/>
      <c r="J158" s="133"/>
      <c r="K158" s="70">
        <f>J158*$D$131*E158</f>
        <v>0</v>
      </c>
      <c r="L158" s="325"/>
      <c r="M158" s="97"/>
      <c r="N158" s="97"/>
      <c r="O158" s="98"/>
      <c r="P158" s="149"/>
      <c r="Q158" s="78"/>
      <c r="R158" s="133"/>
      <c r="S158" s="78"/>
      <c r="T158" s="133"/>
      <c r="U158" s="78"/>
      <c r="V158" s="133"/>
      <c r="W158" s="78"/>
      <c r="X158" s="133"/>
      <c r="Y158" s="78"/>
      <c r="Z158" s="133"/>
      <c r="AA158" s="98"/>
    </row>
    <row r="159" spans="1:27" x14ac:dyDescent="0.3">
      <c r="A159" s="217" t="s">
        <v>504</v>
      </c>
      <c r="B159" s="195">
        <v>482013</v>
      </c>
      <c r="C159" s="19" t="s">
        <v>2238</v>
      </c>
      <c r="D159" s="489"/>
      <c r="E159" s="281"/>
      <c r="F159" s="282"/>
      <c r="G159" s="74"/>
      <c r="H159" s="71"/>
      <c r="I159" s="71"/>
      <c r="J159" s="133"/>
      <c r="K159" s="70"/>
      <c r="L159" s="325"/>
      <c r="M159" s="97"/>
      <c r="N159" s="97"/>
      <c r="O159" s="98"/>
      <c r="P159" s="149"/>
      <c r="Q159" s="78"/>
      <c r="R159" s="133"/>
      <c r="S159" s="78"/>
      <c r="T159" s="133"/>
      <c r="U159" s="78"/>
      <c r="V159" s="133"/>
      <c r="W159" s="78"/>
      <c r="X159" s="133"/>
      <c r="Y159" s="78"/>
      <c r="Z159" s="133"/>
      <c r="AA159" s="98"/>
    </row>
    <row r="160" spans="1:27" x14ac:dyDescent="0.3">
      <c r="A160" s="217" t="s">
        <v>504</v>
      </c>
      <c r="B160" s="195">
        <v>482012</v>
      </c>
      <c r="C160" s="19" t="s">
        <v>1251</v>
      </c>
      <c r="D160" s="489"/>
      <c r="E160" s="281"/>
      <c r="F160" s="282"/>
      <c r="G160" s="74"/>
      <c r="H160" s="71"/>
      <c r="I160" s="71"/>
      <c r="J160" s="133"/>
      <c r="K160" s="70"/>
      <c r="L160" s="325"/>
      <c r="M160" s="97"/>
      <c r="N160" s="97"/>
      <c r="O160" s="98"/>
      <c r="P160" s="149"/>
      <c r="Q160" s="78"/>
      <c r="R160" s="133"/>
      <c r="S160" s="78"/>
      <c r="T160" s="133"/>
      <c r="U160" s="78"/>
      <c r="V160" s="133"/>
      <c r="W160" s="78"/>
      <c r="X160" s="133"/>
      <c r="Y160" s="78"/>
      <c r="Z160" s="133"/>
      <c r="AA160" s="98"/>
    </row>
    <row r="161" spans="1:27" x14ac:dyDescent="0.3">
      <c r="A161" s="217" t="s">
        <v>504</v>
      </c>
      <c r="B161" s="195">
        <v>462561</v>
      </c>
      <c r="C161" s="19" t="s">
        <v>2239</v>
      </c>
      <c r="D161" s="489"/>
      <c r="E161" s="281"/>
      <c r="F161" s="282"/>
      <c r="G161" s="74"/>
      <c r="H161" s="71"/>
      <c r="I161" s="71"/>
      <c r="J161" s="133"/>
      <c r="K161" s="70"/>
      <c r="L161" s="325"/>
      <c r="M161" s="97"/>
      <c r="N161" s="97"/>
      <c r="O161" s="98"/>
      <c r="P161" s="149"/>
      <c r="Q161" s="78"/>
      <c r="R161" s="133"/>
      <c r="S161" s="78"/>
      <c r="T161" s="133"/>
      <c r="U161" s="78"/>
      <c r="V161" s="133"/>
      <c r="W161" s="78"/>
      <c r="X161" s="133"/>
      <c r="Y161" s="78"/>
      <c r="Z161" s="133"/>
      <c r="AA161" s="98"/>
    </row>
    <row r="162" spans="1:27" x14ac:dyDescent="0.3">
      <c r="A162" s="217" t="s">
        <v>504</v>
      </c>
      <c r="B162" s="195" t="s">
        <v>1229</v>
      </c>
      <c r="C162" s="19" t="s">
        <v>1252</v>
      </c>
      <c r="D162" s="489"/>
      <c r="E162" s="281"/>
      <c r="F162" s="282"/>
      <c r="G162" s="74"/>
      <c r="H162" s="71"/>
      <c r="I162" s="71"/>
      <c r="J162" s="133"/>
      <c r="K162" s="70"/>
      <c r="L162" s="325"/>
      <c r="M162" s="97"/>
      <c r="N162" s="97"/>
      <c r="O162" s="98"/>
      <c r="P162" s="149"/>
      <c r="Q162" s="78"/>
      <c r="R162" s="133"/>
      <c r="S162" s="78"/>
      <c r="T162" s="133"/>
      <c r="U162" s="78"/>
      <c r="V162" s="133"/>
      <c r="W162" s="78"/>
      <c r="X162" s="133"/>
      <c r="Y162" s="78"/>
      <c r="Z162" s="133"/>
      <c r="AA162" s="98"/>
    </row>
    <row r="163" spans="1:27" x14ac:dyDescent="0.3">
      <c r="A163" s="217" t="s">
        <v>504</v>
      </c>
      <c r="B163" s="195">
        <v>462565</v>
      </c>
      <c r="C163" s="19" t="s">
        <v>2240</v>
      </c>
      <c r="D163" s="489"/>
      <c r="E163" s="281"/>
      <c r="F163" s="282"/>
      <c r="G163" s="74"/>
      <c r="H163" s="71"/>
      <c r="I163" s="71"/>
      <c r="J163" s="133"/>
      <c r="K163" s="70"/>
      <c r="L163" s="325"/>
      <c r="M163" s="97"/>
      <c r="N163" s="97"/>
      <c r="O163" s="98"/>
      <c r="P163" s="149"/>
      <c r="Q163" s="78"/>
      <c r="R163" s="133"/>
      <c r="S163" s="78"/>
      <c r="T163" s="133"/>
      <c r="U163" s="78"/>
      <c r="V163" s="133"/>
      <c r="W163" s="78"/>
      <c r="X163" s="133"/>
      <c r="Y163" s="78"/>
      <c r="Z163" s="133"/>
      <c r="AA163" s="98"/>
    </row>
    <row r="164" spans="1:27" x14ac:dyDescent="0.3">
      <c r="A164" s="217" t="s">
        <v>504</v>
      </c>
      <c r="B164" s="195">
        <v>481991</v>
      </c>
      <c r="C164" s="19" t="s">
        <v>1253</v>
      </c>
      <c r="D164" s="489"/>
      <c r="E164" s="281"/>
      <c r="F164" s="282"/>
      <c r="G164" s="74"/>
      <c r="H164" s="71"/>
      <c r="I164" s="71"/>
      <c r="J164" s="133"/>
      <c r="K164" s="70"/>
      <c r="L164" s="325"/>
      <c r="M164" s="97"/>
      <c r="N164" s="97"/>
      <c r="O164" s="98"/>
      <c r="P164" s="149"/>
      <c r="Q164" s="78"/>
      <c r="R164" s="133"/>
      <c r="S164" s="78"/>
      <c r="T164" s="133"/>
      <c r="U164" s="78"/>
      <c r="V164" s="133"/>
      <c r="W164" s="78"/>
      <c r="X164" s="133"/>
      <c r="Y164" s="78"/>
      <c r="Z164" s="133"/>
      <c r="AA164" s="98"/>
    </row>
    <row r="165" spans="1:27" x14ac:dyDescent="0.3">
      <c r="A165" s="217" t="s">
        <v>504</v>
      </c>
      <c r="B165" s="195">
        <v>481990</v>
      </c>
      <c r="C165" s="19" t="s">
        <v>1254</v>
      </c>
      <c r="D165" s="489"/>
      <c r="E165" s="281"/>
      <c r="F165" s="282"/>
      <c r="G165" s="74"/>
      <c r="H165" s="71"/>
      <c r="I165" s="71"/>
      <c r="J165" s="133"/>
      <c r="K165" s="70"/>
      <c r="L165" s="325"/>
      <c r="M165" s="97"/>
      <c r="N165" s="97"/>
      <c r="O165" s="98"/>
      <c r="P165" s="149"/>
      <c r="Q165" s="78"/>
      <c r="R165" s="133"/>
      <c r="S165" s="78"/>
      <c r="T165" s="133"/>
      <c r="U165" s="78"/>
      <c r="V165" s="133"/>
      <c r="W165" s="78"/>
      <c r="X165" s="133"/>
      <c r="Y165" s="78"/>
      <c r="Z165" s="133"/>
      <c r="AA165" s="98"/>
    </row>
    <row r="166" spans="1:27" x14ac:dyDescent="0.3">
      <c r="A166" s="217" t="s">
        <v>504</v>
      </c>
      <c r="B166" s="195">
        <v>488696</v>
      </c>
      <c r="C166" s="19" t="s">
        <v>2241</v>
      </c>
      <c r="D166" s="489"/>
      <c r="E166" s="281"/>
      <c r="F166" s="282"/>
      <c r="G166" s="74"/>
      <c r="H166" s="71"/>
      <c r="I166" s="71"/>
      <c r="J166" s="133"/>
      <c r="K166" s="70"/>
      <c r="L166" s="325"/>
      <c r="M166" s="97"/>
      <c r="N166" s="97"/>
      <c r="O166" s="98"/>
      <c r="P166" s="149"/>
      <c r="Q166" s="78"/>
      <c r="R166" s="133"/>
      <c r="S166" s="78"/>
      <c r="T166" s="133"/>
      <c r="U166" s="78"/>
      <c r="V166" s="133"/>
      <c r="W166" s="78"/>
      <c r="X166" s="133"/>
      <c r="Y166" s="78"/>
      <c r="Z166" s="133"/>
      <c r="AA166" s="98"/>
    </row>
    <row r="167" spans="1:27" x14ac:dyDescent="0.3">
      <c r="A167" s="217" t="s">
        <v>504</v>
      </c>
      <c r="B167" s="195" t="s">
        <v>1229</v>
      </c>
      <c r="C167" s="19" t="s">
        <v>1255</v>
      </c>
      <c r="D167" s="489"/>
      <c r="E167" s="281"/>
      <c r="F167" s="282"/>
      <c r="G167" s="74"/>
      <c r="H167" s="71"/>
      <c r="I167" s="71"/>
      <c r="J167" s="133"/>
      <c r="K167" s="70"/>
      <c r="L167" s="325"/>
      <c r="M167" s="97"/>
      <c r="N167" s="97"/>
      <c r="O167" s="98"/>
      <c r="P167" s="149"/>
      <c r="Q167" s="78"/>
      <c r="R167" s="133"/>
      <c r="S167" s="78"/>
      <c r="T167" s="133"/>
      <c r="U167" s="78"/>
      <c r="V167" s="133"/>
      <c r="W167" s="78"/>
      <c r="X167" s="133"/>
      <c r="Y167" s="78"/>
      <c r="Z167" s="133"/>
      <c r="AA167" s="98"/>
    </row>
    <row r="168" spans="1:27" x14ac:dyDescent="0.3">
      <c r="A168" s="217" t="s">
        <v>504</v>
      </c>
      <c r="B168" s="195"/>
      <c r="C168" s="118" t="s">
        <v>503</v>
      </c>
      <c r="D168" s="489"/>
      <c r="E168" s="281"/>
      <c r="F168" s="282"/>
      <c r="G168" s="74"/>
      <c r="H168" s="71"/>
      <c r="I168" s="71"/>
      <c r="J168" s="133"/>
      <c r="K168" s="70"/>
      <c r="L168" s="325"/>
      <c r="M168" s="97"/>
      <c r="N168" s="97"/>
      <c r="O168" s="98"/>
      <c r="P168" s="149"/>
      <c r="Q168" s="78"/>
      <c r="R168" s="133"/>
      <c r="S168" s="78"/>
      <c r="T168" s="133"/>
      <c r="U168" s="78"/>
      <c r="V168" s="133"/>
      <c r="W168" s="78"/>
      <c r="X168" s="133"/>
      <c r="Y168" s="78"/>
      <c r="Z168" s="133"/>
      <c r="AA168" s="98"/>
    </row>
    <row r="169" spans="1:27" x14ac:dyDescent="0.3">
      <c r="A169" s="217" t="s">
        <v>504</v>
      </c>
      <c r="B169" s="195"/>
      <c r="C169" s="118" t="s">
        <v>503</v>
      </c>
      <c r="D169" s="489"/>
      <c r="E169" s="281"/>
      <c r="F169" s="282"/>
      <c r="G169" s="74"/>
      <c r="H169" s="71"/>
      <c r="I169" s="71"/>
      <c r="J169" s="133"/>
      <c r="K169" s="70"/>
      <c r="L169" s="325"/>
      <c r="M169" s="97"/>
      <c r="N169" s="97"/>
      <c r="O169" s="98"/>
      <c r="P169" s="149"/>
      <c r="Q169" s="78"/>
      <c r="R169" s="133"/>
      <c r="S169" s="78"/>
      <c r="T169" s="133"/>
      <c r="U169" s="78"/>
      <c r="V169" s="133"/>
      <c r="W169" s="78"/>
      <c r="X169" s="133"/>
      <c r="Y169" s="78"/>
      <c r="Z169" s="133"/>
      <c r="AA169" s="98"/>
    </row>
    <row r="170" spans="1:27" ht="15" thickBot="1" x14ac:dyDescent="0.35">
      <c r="A170" s="218" t="s">
        <v>504</v>
      </c>
      <c r="B170" s="211"/>
      <c r="C170" s="191" t="s">
        <v>522</v>
      </c>
      <c r="D170" s="490"/>
      <c r="E170" s="354"/>
      <c r="F170" s="355"/>
      <c r="G170" s="199"/>
      <c r="H170" s="200"/>
      <c r="I170" s="200"/>
      <c r="J170" s="201"/>
      <c r="K170" s="202"/>
      <c r="L170" s="326"/>
      <c r="M170" s="203"/>
      <c r="N170" s="203"/>
      <c r="O170" s="204"/>
      <c r="P170" s="212"/>
      <c r="Q170" s="205"/>
      <c r="R170" s="201"/>
      <c r="S170" s="205"/>
      <c r="T170" s="201"/>
      <c r="U170" s="205"/>
      <c r="V170" s="201"/>
      <c r="W170" s="205"/>
      <c r="X170" s="201"/>
      <c r="Y170" s="205"/>
      <c r="Z170" s="201"/>
      <c r="AA170" s="204"/>
    </row>
    <row r="171" spans="1:27" ht="15" customHeight="1" x14ac:dyDescent="0.3">
      <c r="A171" s="227" t="s">
        <v>542</v>
      </c>
      <c r="B171" s="228"/>
      <c r="C171" s="118" t="s">
        <v>503</v>
      </c>
      <c r="D171" s="492">
        <v>700</v>
      </c>
      <c r="E171" s="309"/>
      <c r="F171" s="291"/>
      <c r="G171" s="74"/>
      <c r="H171" s="71"/>
      <c r="I171" s="71"/>
      <c r="J171" s="133"/>
      <c r="K171" s="70"/>
      <c r="L171" s="327"/>
      <c r="M171" s="78"/>
      <c r="N171" s="78"/>
      <c r="O171" s="98"/>
      <c r="P171" s="149"/>
      <c r="Q171" s="78"/>
      <c r="R171" s="133"/>
      <c r="S171" s="78"/>
      <c r="T171" s="133"/>
      <c r="U171" s="78"/>
      <c r="V171" s="133"/>
      <c r="W171" s="78"/>
      <c r="X171" s="133"/>
      <c r="Y171" s="78"/>
      <c r="Z171" s="133"/>
      <c r="AA171" s="98"/>
    </row>
    <row r="172" spans="1:27" x14ac:dyDescent="0.3">
      <c r="A172" s="217" t="s">
        <v>542</v>
      </c>
      <c r="B172" s="228"/>
      <c r="C172" s="118" t="s">
        <v>503</v>
      </c>
      <c r="D172" s="493"/>
      <c r="E172" s="311"/>
      <c r="F172" s="292"/>
      <c r="G172" s="56"/>
      <c r="H172" s="57"/>
      <c r="I172" s="57"/>
      <c r="J172" s="138"/>
      <c r="K172" s="35"/>
      <c r="L172" s="320"/>
      <c r="M172" s="66"/>
      <c r="N172" s="66"/>
      <c r="O172" s="87"/>
      <c r="P172" s="148"/>
      <c r="Q172" s="66"/>
      <c r="R172" s="138"/>
      <c r="S172" s="66"/>
      <c r="T172" s="138"/>
      <c r="U172" s="66"/>
      <c r="V172" s="138"/>
      <c r="W172" s="66"/>
      <c r="X172" s="138"/>
      <c r="Y172" s="66"/>
      <c r="Z172" s="138"/>
      <c r="AA172" s="87"/>
    </row>
    <row r="173" spans="1:27" x14ac:dyDescent="0.3">
      <c r="A173" s="217" t="s">
        <v>542</v>
      </c>
      <c r="B173" s="194"/>
      <c r="C173" s="118" t="s">
        <v>503</v>
      </c>
      <c r="D173" s="493"/>
      <c r="E173" s="311"/>
      <c r="F173" s="292"/>
      <c r="G173" s="56"/>
      <c r="H173" s="57"/>
      <c r="I173" s="57"/>
      <c r="J173" s="138"/>
      <c r="K173" s="35"/>
      <c r="L173" s="320"/>
      <c r="M173" s="66"/>
      <c r="N173" s="66"/>
      <c r="O173" s="87"/>
      <c r="P173" s="148"/>
      <c r="Q173" s="66"/>
      <c r="R173" s="138"/>
      <c r="S173" s="66"/>
      <c r="T173" s="138"/>
      <c r="U173" s="66"/>
      <c r="V173" s="138"/>
      <c r="W173" s="66"/>
      <c r="X173" s="138"/>
      <c r="Y173" s="66"/>
      <c r="Z173" s="138"/>
      <c r="AA173" s="87"/>
    </row>
    <row r="174" spans="1:27" ht="15" thickBot="1" x14ac:dyDescent="0.35">
      <c r="A174" s="218" t="s">
        <v>542</v>
      </c>
      <c r="B174" s="197"/>
      <c r="C174" s="128" t="s">
        <v>522</v>
      </c>
      <c r="D174" s="494"/>
      <c r="E174" s="313"/>
      <c r="F174" s="296"/>
      <c r="G174" s="62"/>
      <c r="H174" s="63"/>
      <c r="I174" s="63"/>
      <c r="J174" s="140"/>
      <c r="K174" s="69"/>
      <c r="L174" s="322"/>
      <c r="M174" s="79"/>
      <c r="N174" s="79"/>
      <c r="O174" s="190"/>
      <c r="P174" s="192"/>
      <c r="Q174" s="79"/>
      <c r="R174" s="140"/>
      <c r="S174" s="79"/>
      <c r="T174" s="140"/>
      <c r="U174" s="79"/>
      <c r="V174" s="140"/>
      <c r="W174" s="79"/>
      <c r="X174" s="140"/>
      <c r="Y174" s="79"/>
      <c r="Z174" s="140"/>
      <c r="AA174" s="190"/>
    </row>
    <row r="176" spans="1:27" ht="24" thickBot="1" x14ac:dyDescent="0.35">
      <c r="C176" s="36" t="s">
        <v>544</v>
      </c>
      <c r="K176" s="27">
        <f>SUM(K75:K174)</f>
        <v>0</v>
      </c>
      <c r="M176" s="27"/>
      <c r="N176" s="27"/>
      <c r="O176" s="27"/>
      <c r="Q176" s="27"/>
      <c r="S176" s="27"/>
      <c r="U176" s="27"/>
      <c r="W176" s="27"/>
      <c r="Y176" s="27"/>
      <c r="AA176" s="27"/>
    </row>
    <row r="177" spans="1:27" ht="15.6" thickTop="1" thickBot="1" x14ac:dyDescent="0.35"/>
    <row r="178" spans="1:27" ht="18.600000000000001" thickBot="1" x14ac:dyDescent="0.4">
      <c r="A178" s="37" t="s">
        <v>103</v>
      </c>
      <c r="B178" s="256"/>
      <c r="C178" s="16"/>
      <c r="D178" s="17"/>
      <c r="E178" s="17"/>
      <c r="F178" s="285"/>
      <c r="G178" s="38"/>
      <c r="H178" s="38"/>
      <c r="I178" s="38"/>
      <c r="J178" s="141"/>
      <c r="K178" s="38"/>
      <c r="L178" s="302"/>
      <c r="M178" s="93"/>
      <c r="N178" s="93"/>
      <c r="O178" s="39"/>
      <c r="P178" s="198"/>
      <c r="Q178" s="38"/>
      <c r="R178" s="141"/>
      <c r="S178" s="38"/>
      <c r="T178" s="141"/>
      <c r="U178" s="38"/>
      <c r="V178" s="141"/>
      <c r="W178" s="38"/>
      <c r="X178" s="141"/>
      <c r="Y178" s="38"/>
      <c r="Z178" s="141"/>
      <c r="AA178" s="39"/>
    </row>
    <row r="179" spans="1:27" ht="43.8" thickBot="1" x14ac:dyDescent="0.35">
      <c r="A179" s="340" t="s">
        <v>516</v>
      </c>
      <c r="B179" s="338" t="s">
        <v>1</v>
      </c>
      <c r="C179" s="237" t="s">
        <v>2</v>
      </c>
      <c r="D179" s="341"/>
      <c r="E179" s="342"/>
      <c r="F179" s="343"/>
      <c r="G179" s="344" t="s">
        <v>271</v>
      </c>
      <c r="H179" s="239" t="s">
        <v>272</v>
      </c>
      <c r="I179" s="239" t="s">
        <v>273</v>
      </c>
      <c r="J179" s="240" t="s">
        <v>278</v>
      </c>
      <c r="K179" s="241" t="s">
        <v>274</v>
      </c>
      <c r="L179" s="297" t="s">
        <v>648</v>
      </c>
      <c r="M179" s="345"/>
      <c r="N179" s="346"/>
      <c r="O179" s="243" t="s">
        <v>501</v>
      </c>
      <c r="P179" s="339" t="s">
        <v>485</v>
      </c>
      <c r="Q179" s="241" t="s">
        <v>495</v>
      </c>
      <c r="R179" s="242" t="s">
        <v>486</v>
      </c>
      <c r="S179" s="241" t="s">
        <v>496</v>
      </c>
      <c r="T179" s="242" t="s">
        <v>487</v>
      </c>
      <c r="U179" s="241" t="s">
        <v>497</v>
      </c>
      <c r="V179" s="242" t="s">
        <v>488</v>
      </c>
      <c r="W179" s="241" t="s">
        <v>498</v>
      </c>
      <c r="X179" s="242" t="s">
        <v>489</v>
      </c>
      <c r="Y179" s="241" t="s">
        <v>499</v>
      </c>
      <c r="Z179" s="242" t="s">
        <v>490</v>
      </c>
      <c r="AA179" s="243" t="s">
        <v>500</v>
      </c>
    </row>
    <row r="180" spans="1:27" x14ac:dyDescent="0.3">
      <c r="A180" s="225" t="s">
        <v>297</v>
      </c>
      <c r="B180" s="195">
        <v>436066</v>
      </c>
      <c r="C180" s="318" t="s">
        <v>105</v>
      </c>
      <c r="D180" s="260"/>
      <c r="E180" s="294"/>
      <c r="F180" s="336"/>
      <c r="G180" s="335"/>
      <c r="H180" s="71"/>
      <c r="I180" s="71"/>
      <c r="J180" s="186"/>
      <c r="K180" s="67"/>
      <c r="L180" s="334"/>
      <c r="M180" s="260"/>
      <c r="N180" s="260"/>
      <c r="O180" s="337"/>
      <c r="P180" s="188"/>
      <c r="Q180" s="71"/>
      <c r="R180" s="186"/>
      <c r="S180" s="71"/>
      <c r="T180" s="186"/>
      <c r="U180" s="71"/>
      <c r="V180" s="186"/>
      <c r="W180" s="71"/>
      <c r="X180" s="186"/>
      <c r="Y180" s="71"/>
      <c r="Z180" s="186"/>
      <c r="AA180" s="337"/>
    </row>
    <row r="181" spans="1:27" x14ac:dyDescent="0.3">
      <c r="A181" s="230" t="s">
        <v>297</v>
      </c>
      <c r="B181" s="196">
        <v>445430</v>
      </c>
      <c r="C181" s="316" t="s">
        <v>1256</v>
      </c>
      <c r="D181" s="246"/>
      <c r="E181" s="287"/>
      <c r="F181" s="288"/>
      <c r="G181" s="83"/>
      <c r="H181" s="76"/>
      <c r="I181" s="76"/>
      <c r="J181" s="134"/>
      <c r="K181" s="22"/>
      <c r="L181" s="328"/>
      <c r="M181" s="246"/>
      <c r="N181" s="246"/>
      <c r="O181" s="247"/>
      <c r="P181" s="231"/>
      <c r="Q181" s="76"/>
      <c r="R181" s="134"/>
      <c r="S181" s="76"/>
      <c r="T181" s="134"/>
      <c r="U181" s="76"/>
      <c r="V181" s="134"/>
      <c r="W181" s="76"/>
      <c r="X181" s="134"/>
      <c r="Y181" s="76"/>
      <c r="Z181" s="134"/>
      <c r="AA181" s="247"/>
    </row>
    <row r="182" spans="1:27" x14ac:dyDescent="0.3">
      <c r="A182" s="230" t="s">
        <v>297</v>
      </c>
      <c r="B182" s="196">
        <v>450218</v>
      </c>
      <c r="C182" s="316" t="s">
        <v>1257</v>
      </c>
      <c r="D182" s="246"/>
      <c r="E182" s="287"/>
      <c r="F182" s="288"/>
      <c r="G182" s="83"/>
      <c r="H182" s="76"/>
      <c r="I182" s="76"/>
      <c r="J182" s="134"/>
      <c r="K182" s="22"/>
      <c r="L182" s="328"/>
      <c r="M182" s="246"/>
      <c r="N182" s="246"/>
      <c r="O182" s="247"/>
      <c r="P182" s="231"/>
      <c r="Q182" s="76"/>
      <c r="R182" s="134"/>
      <c r="S182" s="76"/>
      <c r="T182" s="134"/>
      <c r="U182" s="76"/>
      <c r="V182" s="134"/>
      <c r="W182" s="76"/>
      <c r="X182" s="134"/>
      <c r="Y182" s="76"/>
      <c r="Z182" s="134"/>
      <c r="AA182" s="247"/>
    </row>
    <row r="183" spans="1:27" x14ac:dyDescent="0.3">
      <c r="A183" s="230" t="s">
        <v>297</v>
      </c>
      <c r="B183" s="196">
        <v>458271</v>
      </c>
      <c r="C183" s="316" t="s">
        <v>1258</v>
      </c>
      <c r="D183" s="246"/>
      <c r="E183" s="287"/>
      <c r="F183" s="288"/>
      <c r="G183" s="83"/>
      <c r="H183" s="76"/>
      <c r="I183" s="76"/>
      <c r="J183" s="134"/>
      <c r="K183" s="22"/>
      <c r="L183" s="328"/>
      <c r="M183" s="246"/>
      <c r="N183" s="246"/>
      <c r="O183" s="247"/>
      <c r="P183" s="231"/>
      <c r="Q183" s="76"/>
      <c r="R183" s="134"/>
      <c r="S183" s="76"/>
      <c r="T183" s="134"/>
      <c r="U183" s="76"/>
      <c r="V183" s="134"/>
      <c r="W183" s="76"/>
      <c r="X183" s="134"/>
      <c r="Y183" s="76"/>
      <c r="Z183" s="134"/>
      <c r="AA183" s="247"/>
    </row>
    <row r="184" spans="1:27" x14ac:dyDescent="0.3">
      <c r="A184" s="230" t="s">
        <v>297</v>
      </c>
      <c r="B184" s="196">
        <v>471155</v>
      </c>
      <c r="C184" s="316" t="s">
        <v>1259</v>
      </c>
      <c r="D184" s="246"/>
      <c r="E184" s="287"/>
      <c r="F184" s="288"/>
      <c r="G184" s="83"/>
      <c r="H184" s="76"/>
      <c r="I184" s="76"/>
      <c r="J184" s="134"/>
      <c r="K184" s="22"/>
      <c r="L184" s="328"/>
      <c r="M184" s="246"/>
      <c r="N184" s="246"/>
      <c r="O184" s="247"/>
      <c r="P184" s="231"/>
      <c r="Q184" s="76"/>
      <c r="R184" s="134"/>
      <c r="S184" s="76"/>
      <c r="T184" s="134"/>
      <c r="U184" s="76"/>
      <c r="V184" s="134"/>
      <c r="W184" s="76"/>
      <c r="X184" s="134"/>
      <c r="Y184" s="76"/>
      <c r="Z184" s="134"/>
      <c r="AA184" s="247"/>
    </row>
    <row r="185" spans="1:27" x14ac:dyDescent="0.3">
      <c r="A185" s="230" t="s">
        <v>297</v>
      </c>
      <c r="B185" s="196" t="s">
        <v>1260</v>
      </c>
      <c r="C185" s="316" t="s">
        <v>1259</v>
      </c>
      <c r="D185" s="246"/>
      <c r="E185" s="287"/>
      <c r="F185" s="288"/>
      <c r="G185" s="83"/>
      <c r="H185" s="76"/>
      <c r="I185" s="76"/>
      <c r="J185" s="134"/>
      <c r="K185" s="22"/>
      <c r="L185" s="328"/>
      <c r="M185" s="246"/>
      <c r="N185" s="246"/>
      <c r="O185" s="247"/>
      <c r="P185" s="231"/>
      <c r="Q185" s="76"/>
      <c r="R185" s="134"/>
      <c r="S185" s="76"/>
      <c r="T185" s="134"/>
      <c r="U185" s="76"/>
      <c r="V185" s="134"/>
      <c r="W185" s="76"/>
      <c r="X185" s="134"/>
      <c r="Y185" s="76"/>
      <c r="Z185" s="134"/>
      <c r="AA185" s="247"/>
    </row>
    <row r="186" spans="1:27" x14ac:dyDescent="0.3">
      <c r="A186" s="230" t="s">
        <v>297</v>
      </c>
      <c r="B186" s="196"/>
      <c r="C186" s="118" t="s">
        <v>503</v>
      </c>
      <c r="D186" s="246"/>
      <c r="E186" s="287"/>
      <c r="F186" s="288"/>
      <c r="G186" s="83"/>
      <c r="H186" s="76"/>
      <c r="I186" s="76"/>
      <c r="J186" s="134"/>
      <c r="K186" s="22"/>
      <c r="L186" s="328"/>
      <c r="M186" s="246"/>
      <c r="N186" s="246"/>
      <c r="O186" s="247"/>
      <c r="P186" s="231"/>
      <c r="Q186" s="76"/>
      <c r="R186" s="134"/>
      <c r="S186" s="76"/>
      <c r="T186" s="134"/>
      <c r="U186" s="76"/>
      <c r="V186" s="134"/>
      <c r="W186" s="76"/>
      <c r="X186" s="134"/>
      <c r="Y186" s="76"/>
      <c r="Z186" s="134"/>
      <c r="AA186" s="247"/>
    </row>
    <row r="187" spans="1:27" x14ac:dyDescent="0.3">
      <c r="A187" s="230" t="s">
        <v>297</v>
      </c>
      <c r="B187" s="196"/>
      <c r="C187" s="118" t="s">
        <v>503</v>
      </c>
      <c r="D187" s="246"/>
      <c r="E187" s="287"/>
      <c r="F187" s="288"/>
      <c r="G187" s="83"/>
      <c r="H187" s="76"/>
      <c r="I187" s="76"/>
      <c r="J187" s="134"/>
      <c r="K187" s="22"/>
      <c r="L187" s="328"/>
      <c r="M187" s="246"/>
      <c r="N187" s="246"/>
      <c r="O187" s="247"/>
      <c r="P187" s="231"/>
      <c r="Q187" s="76"/>
      <c r="R187" s="134"/>
      <c r="S187" s="76"/>
      <c r="T187" s="134"/>
      <c r="U187" s="76"/>
      <c r="V187" s="134"/>
      <c r="W187" s="76"/>
      <c r="X187" s="134"/>
      <c r="Y187" s="76"/>
      <c r="Z187" s="134"/>
      <c r="AA187" s="247"/>
    </row>
    <row r="188" spans="1:27" ht="15" thickBot="1" x14ac:dyDescent="0.35">
      <c r="A188" s="220" t="s">
        <v>297</v>
      </c>
      <c r="B188" s="197"/>
      <c r="C188" s="128" t="s">
        <v>522</v>
      </c>
      <c r="D188" s="96"/>
      <c r="E188" s="289"/>
      <c r="F188" s="290"/>
      <c r="G188" s="73"/>
      <c r="H188" s="63"/>
      <c r="I188" s="63"/>
      <c r="J188" s="135"/>
      <c r="K188" s="23"/>
      <c r="L188" s="329"/>
      <c r="M188" s="96"/>
      <c r="N188" s="96"/>
      <c r="O188" s="65"/>
      <c r="P188" s="151"/>
      <c r="Q188" s="63"/>
      <c r="R188" s="135"/>
      <c r="S188" s="63"/>
      <c r="T188" s="135"/>
      <c r="U188" s="63"/>
      <c r="V188" s="135"/>
      <c r="W188" s="63"/>
      <c r="X188" s="135"/>
      <c r="Y188" s="63"/>
      <c r="Z188" s="135"/>
      <c r="AA188" s="65"/>
    </row>
    <row r="189" spans="1:27" ht="15" thickBot="1" x14ac:dyDescent="0.35">
      <c r="A189" s="40"/>
    </row>
    <row r="190" spans="1:27" ht="18.600000000000001" thickBot="1" x14ac:dyDescent="0.4">
      <c r="A190" s="37" t="s">
        <v>771</v>
      </c>
      <c r="B190" s="256"/>
      <c r="C190" s="16"/>
      <c r="D190" s="17"/>
      <c r="E190" s="17"/>
      <c r="F190" s="285"/>
      <c r="G190" s="38"/>
      <c r="H190" s="38"/>
      <c r="I190" s="38"/>
      <c r="J190" s="141"/>
      <c r="K190" s="38"/>
      <c r="L190" s="302"/>
      <c r="M190" s="93"/>
      <c r="N190" s="93"/>
      <c r="O190" s="39"/>
      <c r="P190" s="198"/>
      <c r="Q190" s="38"/>
      <c r="R190" s="141"/>
      <c r="S190" s="38"/>
      <c r="T190" s="141"/>
      <c r="U190" s="38"/>
      <c r="V190" s="141"/>
      <c r="W190" s="38"/>
      <c r="X190" s="141"/>
      <c r="Y190" s="38"/>
      <c r="Z190" s="141"/>
      <c r="AA190" s="39"/>
    </row>
    <row r="191" spans="1:27" ht="43.8" thickBot="1" x14ac:dyDescent="0.35">
      <c r="A191" s="340" t="s">
        <v>516</v>
      </c>
      <c r="B191" s="338" t="s">
        <v>1</v>
      </c>
      <c r="C191" s="237" t="s">
        <v>2</v>
      </c>
      <c r="D191" s="341"/>
      <c r="E191" s="342"/>
      <c r="F191" s="343"/>
      <c r="G191" s="344" t="s">
        <v>271</v>
      </c>
      <c r="H191" s="239" t="s">
        <v>272</v>
      </c>
      <c r="I191" s="239" t="s">
        <v>273</v>
      </c>
      <c r="J191" s="240" t="s">
        <v>278</v>
      </c>
      <c r="K191" s="241" t="s">
        <v>274</v>
      </c>
      <c r="L191" s="297" t="s">
        <v>648</v>
      </c>
      <c r="M191" s="345"/>
      <c r="N191" s="346"/>
      <c r="O191" s="243" t="s">
        <v>501</v>
      </c>
      <c r="P191" s="339" t="s">
        <v>485</v>
      </c>
      <c r="Q191" s="241" t="s">
        <v>495</v>
      </c>
      <c r="R191" s="242" t="s">
        <v>486</v>
      </c>
      <c r="S191" s="241" t="s">
        <v>496</v>
      </c>
      <c r="T191" s="242" t="s">
        <v>487</v>
      </c>
      <c r="U191" s="241" t="s">
        <v>497</v>
      </c>
      <c r="V191" s="242" t="s">
        <v>488</v>
      </c>
      <c r="W191" s="241" t="s">
        <v>498</v>
      </c>
      <c r="X191" s="242" t="s">
        <v>489</v>
      </c>
      <c r="Y191" s="241" t="s">
        <v>499</v>
      </c>
      <c r="Z191" s="242" t="s">
        <v>490</v>
      </c>
      <c r="AA191" s="243" t="s">
        <v>500</v>
      </c>
    </row>
    <row r="192" spans="1:27" x14ac:dyDescent="0.3">
      <c r="A192" s="226" t="s">
        <v>505</v>
      </c>
      <c r="B192" s="195">
        <v>428768</v>
      </c>
      <c r="C192" s="67" t="s">
        <v>1261</v>
      </c>
      <c r="D192" s="260"/>
      <c r="E192" s="294"/>
      <c r="F192" s="295"/>
      <c r="G192" s="74"/>
      <c r="H192" s="71"/>
      <c r="I192" s="71"/>
      <c r="J192" s="186"/>
      <c r="K192" s="68"/>
      <c r="L192" s="332"/>
      <c r="M192" s="187"/>
      <c r="N192" s="187"/>
      <c r="O192" s="78"/>
      <c r="P192" s="221"/>
      <c r="Q192" s="80"/>
      <c r="R192" s="186"/>
      <c r="S192" s="80"/>
      <c r="T192" s="186"/>
      <c r="U192" s="80"/>
      <c r="V192" s="186"/>
      <c r="W192" s="80"/>
      <c r="X192" s="186"/>
      <c r="Y192" s="80"/>
      <c r="Z192" s="186"/>
      <c r="AA192" s="189"/>
    </row>
    <row r="193" spans="1:27" x14ac:dyDescent="0.3">
      <c r="A193" s="223" t="s">
        <v>505</v>
      </c>
      <c r="B193" s="194">
        <v>428769</v>
      </c>
      <c r="C193" s="19" t="s">
        <v>1262</v>
      </c>
      <c r="D193" s="95"/>
      <c r="E193" s="286"/>
      <c r="F193" s="292"/>
      <c r="G193" s="56"/>
      <c r="H193" s="57"/>
      <c r="I193" s="57"/>
      <c r="J193" s="131"/>
      <c r="K193" s="20"/>
      <c r="L193" s="330"/>
      <c r="M193" s="107"/>
      <c r="N193" s="107"/>
      <c r="O193" s="66"/>
      <c r="P193" s="144"/>
      <c r="Q193" s="58"/>
      <c r="R193" s="131"/>
      <c r="S193" s="58"/>
      <c r="T193" s="131"/>
      <c r="U193" s="58"/>
      <c r="V193" s="131"/>
      <c r="W193" s="58"/>
      <c r="X193" s="131"/>
      <c r="Y193" s="58"/>
      <c r="Z193" s="131"/>
      <c r="AA193" s="89"/>
    </row>
    <row r="194" spans="1:27" x14ac:dyDescent="0.3">
      <c r="A194" s="223" t="s">
        <v>505</v>
      </c>
      <c r="B194" s="194">
        <v>428770</v>
      </c>
      <c r="C194" s="19" t="s">
        <v>1263</v>
      </c>
      <c r="D194" s="95"/>
      <c r="E194" s="286"/>
      <c r="F194" s="292"/>
      <c r="G194" s="56"/>
      <c r="H194" s="57"/>
      <c r="I194" s="57"/>
      <c r="J194" s="131"/>
      <c r="K194" s="20"/>
      <c r="L194" s="330"/>
      <c r="M194" s="107"/>
      <c r="N194" s="107"/>
      <c r="O194" s="66"/>
      <c r="P194" s="144"/>
      <c r="Q194" s="58"/>
      <c r="R194" s="131"/>
      <c r="S194" s="58"/>
      <c r="T194" s="131"/>
      <c r="U194" s="58"/>
      <c r="V194" s="131"/>
      <c r="W194" s="58"/>
      <c r="X194" s="131"/>
      <c r="Y194" s="58"/>
      <c r="Z194" s="131"/>
      <c r="AA194" s="89"/>
    </row>
    <row r="195" spans="1:27" x14ac:dyDescent="0.3">
      <c r="A195" s="223" t="s">
        <v>505</v>
      </c>
      <c r="B195" s="194">
        <v>428775</v>
      </c>
      <c r="C195" s="19" t="s">
        <v>1264</v>
      </c>
      <c r="D195" s="95"/>
      <c r="E195" s="286"/>
      <c r="F195" s="292"/>
      <c r="G195" s="56"/>
      <c r="H195" s="57"/>
      <c r="I195" s="57"/>
      <c r="J195" s="131"/>
      <c r="K195" s="20"/>
      <c r="L195" s="330"/>
      <c r="M195" s="107"/>
      <c r="N195" s="107"/>
      <c r="O195" s="66"/>
      <c r="P195" s="144"/>
      <c r="Q195" s="58"/>
      <c r="R195" s="131"/>
      <c r="S195" s="58"/>
      <c r="T195" s="131"/>
      <c r="U195" s="58"/>
      <c r="V195" s="131"/>
      <c r="W195" s="58"/>
      <c r="X195" s="131"/>
      <c r="Y195" s="58"/>
      <c r="Z195" s="131"/>
      <c r="AA195" s="89"/>
    </row>
    <row r="196" spans="1:27" x14ac:dyDescent="0.3">
      <c r="A196" s="223" t="s">
        <v>505</v>
      </c>
      <c r="B196" s="194">
        <v>428776</v>
      </c>
      <c r="C196" s="19" t="s">
        <v>1265</v>
      </c>
      <c r="D196" s="95"/>
      <c r="E196" s="286"/>
      <c r="F196" s="292"/>
      <c r="G196" s="56"/>
      <c r="H196" s="57"/>
      <c r="I196" s="57"/>
      <c r="J196" s="131"/>
      <c r="K196" s="20"/>
      <c r="L196" s="330"/>
      <c r="M196" s="107"/>
      <c r="N196" s="107"/>
      <c r="O196" s="66"/>
      <c r="P196" s="144"/>
      <c r="Q196" s="58"/>
      <c r="R196" s="131"/>
      <c r="S196" s="58"/>
      <c r="T196" s="131"/>
      <c r="U196" s="58"/>
      <c r="V196" s="131"/>
      <c r="W196" s="58"/>
      <c r="X196" s="131"/>
      <c r="Y196" s="58"/>
      <c r="Z196" s="131"/>
      <c r="AA196" s="89"/>
    </row>
    <row r="197" spans="1:27" x14ac:dyDescent="0.3">
      <c r="A197" s="223" t="s">
        <v>505</v>
      </c>
      <c r="B197" s="194">
        <v>428771</v>
      </c>
      <c r="C197" s="19" t="s">
        <v>1266</v>
      </c>
      <c r="D197" s="95"/>
      <c r="E197" s="286"/>
      <c r="F197" s="292"/>
      <c r="G197" s="56"/>
      <c r="H197" s="57"/>
      <c r="I197" s="57"/>
      <c r="J197" s="131"/>
      <c r="K197" s="20"/>
      <c r="L197" s="330"/>
      <c r="M197" s="107"/>
      <c r="N197" s="107"/>
      <c r="O197" s="66"/>
      <c r="P197" s="144"/>
      <c r="Q197" s="58"/>
      <c r="R197" s="131"/>
      <c r="S197" s="58"/>
      <c r="T197" s="131"/>
      <c r="U197" s="58"/>
      <c r="V197" s="131"/>
      <c r="W197" s="58"/>
      <c r="X197" s="131"/>
      <c r="Y197" s="58"/>
      <c r="Z197" s="131"/>
      <c r="AA197" s="89"/>
    </row>
    <row r="198" spans="1:27" x14ac:dyDescent="0.3">
      <c r="A198" s="223" t="s">
        <v>505</v>
      </c>
      <c r="B198" s="194">
        <v>428772</v>
      </c>
      <c r="C198" s="19" t="s">
        <v>1267</v>
      </c>
      <c r="D198" s="95"/>
      <c r="E198" s="286"/>
      <c r="F198" s="292"/>
      <c r="G198" s="56"/>
      <c r="H198" s="57"/>
      <c r="I198" s="57"/>
      <c r="J198" s="131"/>
      <c r="K198" s="20"/>
      <c r="L198" s="330"/>
      <c r="M198" s="107"/>
      <c r="N198" s="107"/>
      <c r="O198" s="66"/>
      <c r="P198" s="144"/>
      <c r="Q198" s="58"/>
      <c r="R198" s="131"/>
      <c r="S198" s="58"/>
      <c r="T198" s="131"/>
      <c r="U198" s="58"/>
      <c r="V198" s="131"/>
      <c r="W198" s="58"/>
      <c r="X198" s="131"/>
      <c r="Y198" s="58"/>
      <c r="Z198" s="131"/>
      <c r="AA198" s="89"/>
    </row>
    <row r="199" spans="1:27" x14ac:dyDescent="0.3">
      <c r="A199" s="223" t="s">
        <v>505</v>
      </c>
      <c r="B199" s="194">
        <v>428773</v>
      </c>
      <c r="C199" s="19" t="s">
        <v>1268</v>
      </c>
      <c r="D199" s="95"/>
      <c r="E199" s="286"/>
      <c r="F199" s="292"/>
      <c r="G199" s="56"/>
      <c r="H199" s="57"/>
      <c r="I199" s="57"/>
      <c r="J199" s="131"/>
      <c r="K199" s="20"/>
      <c r="L199" s="330"/>
      <c r="M199" s="107"/>
      <c r="N199" s="107"/>
      <c r="O199" s="66"/>
      <c r="P199" s="144"/>
      <c r="Q199" s="58"/>
      <c r="R199" s="131"/>
      <c r="S199" s="58"/>
      <c r="T199" s="131"/>
      <c r="U199" s="58"/>
      <c r="V199" s="131"/>
      <c r="W199" s="58"/>
      <c r="X199" s="131"/>
      <c r="Y199" s="58"/>
      <c r="Z199" s="131"/>
      <c r="AA199" s="89"/>
    </row>
    <row r="200" spans="1:27" ht="13.95" customHeight="1" x14ac:dyDescent="0.3">
      <c r="A200" s="223" t="s">
        <v>505</v>
      </c>
      <c r="B200" s="194">
        <v>428774</v>
      </c>
      <c r="C200" s="19" t="s">
        <v>1269</v>
      </c>
      <c r="D200" s="95"/>
      <c r="E200" s="286"/>
      <c r="F200" s="292"/>
      <c r="G200" s="56"/>
      <c r="H200" s="57"/>
      <c r="I200" s="57"/>
      <c r="J200" s="131"/>
      <c r="K200" s="20"/>
      <c r="L200" s="330"/>
      <c r="M200" s="107"/>
      <c r="N200" s="107"/>
      <c r="O200" s="66"/>
      <c r="P200" s="144"/>
      <c r="Q200" s="58"/>
      <c r="R200" s="131"/>
      <c r="S200" s="58"/>
      <c r="T200" s="131"/>
      <c r="U200" s="58"/>
      <c r="V200" s="131"/>
      <c r="W200" s="58"/>
      <c r="X200" s="131"/>
      <c r="Y200" s="58"/>
      <c r="Z200" s="131"/>
      <c r="AA200" s="89"/>
    </row>
    <row r="201" spans="1:27" x14ac:dyDescent="0.3">
      <c r="A201" s="223" t="s">
        <v>505</v>
      </c>
      <c r="B201" s="194"/>
      <c r="C201" s="118" t="s">
        <v>503</v>
      </c>
      <c r="D201" s="95"/>
      <c r="E201" s="286"/>
      <c r="F201" s="292"/>
      <c r="G201" s="56"/>
      <c r="H201" s="57"/>
      <c r="I201" s="57"/>
      <c r="J201" s="131"/>
      <c r="K201" s="20"/>
      <c r="L201" s="330"/>
      <c r="M201" s="107"/>
      <c r="N201" s="107"/>
      <c r="O201" s="66"/>
      <c r="P201" s="144"/>
      <c r="Q201" s="58"/>
      <c r="R201" s="131"/>
      <c r="S201" s="58"/>
      <c r="T201" s="131"/>
      <c r="U201" s="58"/>
      <c r="V201" s="131"/>
      <c r="W201" s="58"/>
      <c r="X201" s="131"/>
      <c r="Y201" s="58"/>
      <c r="Z201" s="131"/>
      <c r="AA201" s="89"/>
    </row>
    <row r="202" spans="1:27" x14ac:dyDescent="0.3">
      <c r="A202" s="223" t="s">
        <v>505</v>
      </c>
      <c r="B202" s="194"/>
      <c r="C202" s="118" t="s">
        <v>503</v>
      </c>
      <c r="D202" s="95"/>
      <c r="E202" s="286"/>
      <c r="F202" s="292"/>
      <c r="G202" s="56"/>
      <c r="H202" s="57"/>
      <c r="I202" s="57"/>
      <c r="J202" s="131"/>
      <c r="K202" s="20"/>
      <c r="L202" s="330"/>
      <c r="M202" s="107"/>
      <c r="N202" s="107"/>
      <c r="O202" s="66"/>
      <c r="P202" s="144"/>
      <c r="Q202" s="58"/>
      <c r="R202" s="131"/>
      <c r="S202" s="58"/>
      <c r="T202" s="131"/>
      <c r="U202" s="58"/>
      <c r="V202" s="131"/>
      <c r="W202" s="58"/>
      <c r="X202" s="131"/>
      <c r="Y202" s="58"/>
      <c r="Z202" s="131"/>
      <c r="AA202" s="89"/>
    </row>
    <row r="203" spans="1:27" x14ac:dyDescent="0.3">
      <c r="A203" s="223" t="s">
        <v>505</v>
      </c>
      <c r="B203" s="194"/>
      <c r="C203" s="306" t="s">
        <v>522</v>
      </c>
      <c r="D203" s="95"/>
      <c r="E203" s="286"/>
      <c r="F203" s="292"/>
      <c r="G203" s="56"/>
      <c r="H203" s="57"/>
      <c r="I203" s="57"/>
      <c r="J203" s="131"/>
      <c r="K203" s="20"/>
      <c r="L203" s="330"/>
      <c r="M203" s="107"/>
      <c r="N203" s="107"/>
      <c r="O203" s="66"/>
      <c r="P203" s="144"/>
      <c r="Q203" s="58"/>
      <c r="R203" s="131"/>
      <c r="S203" s="58"/>
      <c r="T203" s="131"/>
      <c r="U203" s="58"/>
      <c r="V203" s="131"/>
      <c r="W203" s="58"/>
      <c r="X203" s="131"/>
      <c r="Y203" s="58"/>
      <c r="Z203" s="131"/>
      <c r="AA203" s="89"/>
    </row>
    <row r="204" spans="1:27" x14ac:dyDescent="0.3">
      <c r="A204" s="223" t="s">
        <v>479</v>
      </c>
      <c r="B204" s="194">
        <v>395134</v>
      </c>
      <c r="C204" s="317" t="s">
        <v>302</v>
      </c>
      <c r="D204" s="95"/>
      <c r="E204" s="286"/>
      <c r="F204" s="292"/>
      <c r="G204" s="56"/>
      <c r="H204" s="57"/>
      <c r="I204" s="57"/>
      <c r="J204" s="131"/>
      <c r="K204" s="20"/>
      <c r="L204" s="330"/>
      <c r="M204" s="107"/>
      <c r="N204" s="107"/>
      <c r="O204" s="66"/>
      <c r="P204" s="144"/>
      <c r="Q204" s="58"/>
      <c r="R204" s="131"/>
      <c r="S204" s="58"/>
      <c r="T204" s="131"/>
      <c r="U204" s="58"/>
      <c r="V204" s="131"/>
      <c r="W204" s="58"/>
      <c r="X204" s="131"/>
      <c r="Y204" s="58"/>
      <c r="Z204" s="131"/>
      <c r="AA204" s="89"/>
    </row>
    <row r="205" spans="1:27" x14ac:dyDescent="0.3">
      <c r="A205" s="223" t="s">
        <v>479</v>
      </c>
      <c r="B205" s="194">
        <v>399626</v>
      </c>
      <c r="C205" s="315" t="s">
        <v>303</v>
      </c>
      <c r="D205" s="95"/>
      <c r="E205" s="286"/>
      <c r="F205" s="292"/>
      <c r="G205" s="56"/>
      <c r="H205" s="57"/>
      <c r="I205" s="57"/>
      <c r="J205" s="131"/>
      <c r="K205" s="20"/>
      <c r="L205" s="330"/>
      <c r="M205" s="107"/>
      <c r="N205" s="107"/>
      <c r="O205" s="66"/>
      <c r="P205" s="144"/>
      <c r="Q205" s="58"/>
      <c r="R205" s="131"/>
      <c r="S205" s="58"/>
      <c r="T205" s="131"/>
      <c r="U205" s="58"/>
      <c r="V205" s="131"/>
      <c r="W205" s="58"/>
      <c r="X205" s="131"/>
      <c r="Y205" s="58"/>
      <c r="Z205" s="131"/>
      <c r="AA205" s="89"/>
    </row>
    <row r="206" spans="1:27" x14ac:dyDescent="0.3">
      <c r="A206" s="223" t="s">
        <v>479</v>
      </c>
      <c r="B206" s="194">
        <v>377180</v>
      </c>
      <c r="C206" s="305" t="s">
        <v>304</v>
      </c>
      <c r="D206" s="95"/>
      <c r="E206" s="286"/>
      <c r="F206" s="292"/>
      <c r="G206" s="56"/>
      <c r="H206" s="57"/>
      <c r="I206" s="57"/>
      <c r="J206" s="131"/>
      <c r="K206" s="20"/>
      <c r="L206" s="330"/>
      <c r="M206" s="107"/>
      <c r="N206" s="107"/>
      <c r="O206" s="66"/>
      <c r="P206" s="144"/>
      <c r="Q206" s="58"/>
      <c r="R206" s="131"/>
      <c r="S206" s="58"/>
      <c r="T206" s="131"/>
      <c r="U206" s="58"/>
      <c r="V206" s="131"/>
      <c r="W206" s="58"/>
      <c r="X206" s="131"/>
      <c r="Y206" s="58"/>
      <c r="Z206" s="131"/>
      <c r="AA206" s="89"/>
    </row>
    <row r="207" spans="1:27" x14ac:dyDescent="0.3">
      <c r="A207" s="223" t="s">
        <v>479</v>
      </c>
      <c r="B207" s="194">
        <v>377181</v>
      </c>
      <c r="C207" s="318" t="s">
        <v>305</v>
      </c>
      <c r="D207" s="95"/>
      <c r="E207" s="286"/>
      <c r="F207" s="292"/>
      <c r="G207" s="56"/>
      <c r="H207" s="57"/>
      <c r="I207" s="57"/>
      <c r="J207" s="131"/>
      <c r="K207" s="20"/>
      <c r="L207" s="330"/>
      <c r="M207" s="107"/>
      <c r="N207" s="107"/>
      <c r="O207" s="66"/>
      <c r="P207" s="144"/>
      <c r="Q207" s="58"/>
      <c r="R207" s="131"/>
      <c r="S207" s="58"/>
      <c r="T207" s="131"/>
      <c r="U207" s="58"/>
      <c r="V207" s="131"/>
      <c r="W207" s="58"/>
      <c r="X207" s="131"/>
      <c r="Y207" s="58"/>
      <c r="Z207" s="131"/>
      <c r="AA207" s="89"/>
    </row>
    <row r="208" spans="1:27" x14ac:dyDescent="0.3">
      <c r="A208" s="223" t="s">
        <v>479</v>
      </c>
      <c r="B208" s="194">
        <v>377176</v>
      </c>
      <c r="C208" s="315" t="s">
        <v>306</v>
      </c>
      <c r="D208" s="95"/>
      <c r="E208" s="286"/>
      <c r="F208" s="292"/>
      <c r="G208" s="56"/>
      <c r="H208" s="57"/>
      <c r="I208" s="57"/>
      <c r="J208" s="131"/>
      <c r="K208" s="20"/>
      <c r="L208" s="330"/>
      <c r="M208" s="107"/>
      <c r="N208" s="107"/>
      <c r="O208" s="66"/>
      <c r="P208" s="144"/>
      <c r="Q208" s="58"/>
      <c r="R208" s="131"/>
      <c r="S208" s="58"/>
      <c r="T208" s="131"/>
      <c r="U208" s="58"/>
      <c r="V208" s="131"/>
      <c r="W208" s="58"/>
      <c r="X208" s="131"/>
      <c r="Y208" s="58"/>
      <c r="Z208" s="131"/>
      <c r="AA208" s="89"/>
    </row>
    <row r="209" spans="1:27" x14ac:dyDescent="0.3">
      <c r="A209" s="223" t="s">
        <v>479</v>
      </c>
      <c r="B209" s="194">
        <v>377177</v>
      </c>
      <c r="C209" s="315" t="s">
        <v>307</v>
      </c>
      <c r="D209" s="95"/>
      <c r="E209" s="286"/>
      <c r="F209" s="292"/>
      <c r="G209" s="56"/>
      <c r="H209" s="57"/>
      <c r="I209" s="57"/>
      <c r="J209" s="131"/>
      <c r="K209" s="20"/>
      <c r="L209" s="330"/>
      <c r="M209" s="107"/>
      <c r="N209" s="107"/>
      <c r="O209" s="66"/>
      <c r="P209" s="144"/>
      <c r="Q209" s="58"/>
      <c r="R209" s="131"/>
      <c r="S209" s="58"/>
      <c r="T209" s="131"/>
      <c r="U209" s="58"/>
      <c r="V209" s="131"/>
      <c r="W209" s="58"/>
      <c r="X209" s="131"/>
      <c r="Y209" s="58"/>
      <c r="Z209" s="131"/>
      <c r="AA209" s="89"/>
    </row>
    <row r="210" spans="1:27" x14ac:dyDescent="0.3">
      <c r="A210" s="223" t="s">
        <v>479</v>
      </c>
      <c r="B210" s="194">
        <v>377179</v>
      </c>
      <c r="C210" s="315" t="s">
        <v>308</v>
      </c>
      <c r="D210" s="95"/>
      <c r="E210" s="286"/>
      <c r="F210" s="292"/>
      <c r="G210" s="56"/>
      <c r="H210" s="57"/>
      <c r="I210" s="57"/>
      <c r="J210" s="131"/>
      <c r="K210" s="20"/>
      <c r="L210" s="330"/>
      <c r="M210" s="107"/>
      <c r="N210" s="107"/>
      <c r="O210" s="66"/>
      <c r="P210" s="144"/>
      <c r="Q210" s="58"/>
      <c r="R210" s="131"/>
      <c r="S210" s="58"/>
      <c r="T210" s="131"/>
      <c r="U210" s="58"/>
      <c r="V210" s="131"/>
      <c r="W210" s="58"/>
      <c r="X210" s="131"/>
      <c r="Y210" s="58"/>
      <c r="Z210" s="131"/>
      <c r="AA210" s="89"/>
    </row>
    <row r="211" spans="1:27" x14ac:dyDescent="0.3">
      <c r="A211" s="223" t="s">
        <v>479</v>
      </c>
      <c r="B211" s="194">
        <v>410602</v>
      </c>
      <c r="C211" s="315" t="s">
        <v>309</v>
      </c>
      <c r="D211" s="95"/>
      <c r="E211" s="286"/>
      <c r="F211" s="292"/>
      <c r="G211" s="56"/>
      <c r="H211" s="57"/>
      <c r="I211" s="57"/>
      <c r="J211" s="131"/>
      <c r="K211" s="20"/>
      <c r="L211" s="330"/>
      <c r="M211" s="107"/>
      <c r="N211" s="107"/>
      <c r="O211" s="66"/>
      <c r="P211" s="144"/>
      <c r="Q211" s="58"/>
      <c r="R211" s="131"/>
      <c r="S211" s="58"/>
      <c r="T211" s="131"/>
      <c r="U211" s="58"/>
      <c r="V211" s="131"/>
      <c r="W211" s="58"/>
      <c r="X211" s="131"/>
      <c r="Y211" s="58"/>
      <c r="Z211" s="131"/>
      <c r="AA211" s="89"/>
    </row>
    <row r="212" spans="1:27" x14ac:dyDescent="0.3">
      <c r="A212" s="223" t="s">
        <v>479</v>
      </c>
      <c r="B212" s="194">
        <v>410604</v>
      </c>
      <c r="C212" s="315" t="s">
        <v>310</v>
      </c>
      <c r="D212" s="95"/>
      <c r="E212" s="286"/>
      <c r="F212" s="292"/>
      <c r="G212" s="56"/>
      <c r="H212" s="57"/>
      <c r="I212" s="57"/>
      <c r="J212" s="131"/>
      <c r="K212" s="20"/>
      <c r="L212" s="330"/>
      <c r="M212" s="107"/>
      <c r="N212" s="107"/>
      <c r="O212" s="66"/>
      <c r="P212" s="144"/>
      <c r="Q212" s="58"/>
      <c r="R212" s="131"/>
      <c r="S212" s="58"/>
      <c r="T212" s="131"/>
      <c r="U212" s="58"/>
      <c r="V212" s="131"/>
      <c r="W212" s="58"/>
      <c r="X212" s="131"/>
      <c r="Y212" s="58"/>
      <c r="Z212" s="131"/>
      <c r="AA212" s="89"/>
    </row>
    <row r="213" spans="1:27" x14ac:dyDescent="0.3">
      <c r="A213" s="223" t="s">
        <v>479</v>
      </c>
      <c r="B213" s="194">
        <v>468461</v>
      </c>
      <c r="C213" s="315" t="s">
        <v>1270</v>
      </c>
      <c r="D213" s="95"/>
      <c r="E213" s="286"/>
      <c r="F213" s="292"/>
      <c r="G213" s="56"/>
      <c r="H213" s="57"/>
      <c r="I213" s="57"/>
      <c r="J213" s="131"/>
      <c r="K213" s="20"/>
      <c r="L213" s="330"/>
      <c r="M213" s="107"/>
      <c r="N213" s="107"/>
      <c r="O213" s="66"/>
      <c r="P213" s="144"/>
      <c r="Q213" s="58"/>
      <c r="R213" s="131"/>
      <c r="S213" s="58"/>
      <c r="T213" s="131"/>
      <c r="U213" s="58"/>
      <c r="V213" s="131"/>
      <c r="W213" s="58"/>
      <c r="X213" s="131"/>
      <c r="Y213" s="58"/>
      <c r="Z213" s="131"/>
      <c r="AA213" s="89"/>
    </row>
    <row r="214" spans="1:27" x14ac:dyDescent="0.3">
      <c r="A214" s="223" t="s">
        <v>479</v>
      </c>
      <c r="B214" s="194">
        <v>468460</v>
      </c>
      <c r="C214" s="315" t="s">
        <v>1271</v>
      </c>
      <c r="D214" s="95"/>
      <c r="E214" s="286"/>
      <c r="F214" s="292"/>
      <c r="G214" s="56"/>
      <c r="H214" s="57"/>
      <c r="I214" s="57"/>
      <c r="J214" s="131"/>
      <c r="K214" s="20"/>
      <c r="L214" s="330"/>
      <c r="M214" s="107"/>
      <c r="N214" s="107"/>
      <c r="O214" s="66"/>
      <c r="P214" s="144"/>
      <c r="Q214" s="58"/>
      <c r="R214" s="131"/>
      <c r="S214" s="58"/>
      <c r="T214" s="131"/>
      <c r="U214" s="58"/>
      <c r="V214" s="131"/>
      <c r="W214" s="58"/>
      <c r="X214" s="131"/>
      <c r="Y214" s="58"/>
      <c r="Z214" s="131"/>
      <c r="AA214" s="89"/>
    </row>
    <row r="215" spans="1:27" x14ac:dyDescent="0.3">
      <c r="A215" s="223" t="s">
        <v>479</v>
      </c>
      <c r="B215" s="194">
        <v>371724</v>
      </c>
      <c r="C215" s="315" t="s">
        <v>311</v>
      </c>
      <c r="D215" s="95"/>
      <c r="E215" s="286"/>
      <c r="F215" s="292"/>
      <c r="G215" s="56"/>
      <c r="H215" s="57"/>
      <c r="I215" s="57"/>
      <c r="J215" s="131"/>
      <c r="K215" s="20"/>
      <c r="L215" s="330"/>
      <c r="M215" s="107"/>
      <c r="N215" s="107"/>
      <c r="O215" s="66"/>
      <c r="P215" s="144"/>
      <c r="Q215" s="58"/>
      <c r="R215" s="131"/>
      <c r="S215" s="58"/>
      <c r="T215" s="131"/>
      <c r="U215" s="58"/>
      <c r="V215" s="131"/>
      <c r="W215" s="58"/>
      <c r="X215" s="131"/>
      <c r="Y215" s="58"/>
      <c r="Z215" s="131"/>
      <c r="AA215" s="89"/>
    </row>
    <row r="216" spans="1:27" x14ac:dyDescent="0.3">
      <c r="A216" s="223" t="s">
        <v>479</v>
      </c>
      <c r="B216" s="194">
        <v>371725</v>
      </c>
      <c r="C216" s="315" t="s">
        <v>312</v>
      </c>
      <c r="D216" s="95"/>
      <c r="E216" s="286"/>
      <c r="F216" s="292"/>
      <c r="G216" s="56"/>
      <c r="H216" s="57"/>
      <c r="I216" s="57"/>
      <c r="J216" s="131"/>
      <c r="K216" s="20"/>
      <c r="L216" s="330"/>
      <c r="M216" s="107"/>
      <c r="N216" s="107"/>
      <c r="O216" s="66"/>
      <c r="P216" s="144"/>
      <c r="Q216" s="58"/>
      <c r="R216" s="131"/>
      <c r="S216" s="58"/>
      <c r="T216" s="131"/>
      <c r="U216" s="58"/>
      <c r="V216" s="131"/>
      <c r="W216" s="58"/>
      <c r="X216" s="131"/>
      <c r="Y216" s="58"/>
      <c r="Z216" s="131"/>
      <c r="AA216" s="89"/>
    </row>
    <row r="217" spans="1:27" x14ac:dyDescent="0.3">
      <c r="A217" s="223" t="s">
        <v>479</v>
      </c>
      <c r="B217" s="194">
        <v>402265</v>
      </c>
      <c r="C217" s="315" t="s">
        <v>313</v>
      </c>
      <c r="D217" s="95"/>
      <c r="E217" s="286"/>
      <c r="F217" s="292"/>
      <c r="G217" s="56"/>
      <c r="H217" s="57"/>
      <c r="I217" s="57"/>
      <c r="J217" s="131"/>
      <c r="K217" s="20"/>
      <c r="L217" s="330"/>
      <c r="M217" s="107"/>
      <c r="N217" s="107"/>
      <c r="O217" s="66"/>
      <c r="P217" s="144"/>
      <c r="Q217" s="58"/>
      <c r="R217" s="131"/>
      <c r="S217" s="58"/>
      <c r="T217" s="131"/>
      <c r="U217" s="58"/>
      <c r="V217" s="131"/>
      <c r="W217" s="58"/>
      <c r="X217" s="131"/>
      <c r="Y217" s="58"/>
      <c r="Z217" s="131"/>
      <c r="AA217" s="89"/>
    </row>
    <row r="218" spans="1:27" x14ac:dyDescent="0.3">
      <c r="A218" s="223" t="s">
        <v>479</v>
      </c>
      <c r="B218" s="196">
        <v>402266</v>
      </c>
      <c r="C218" s="315" t="s">
        <v>314</v>
      </c>
      <c r="D218" s="246"/>
      <c r="E218" s="287"/>
      <c r="F218" s="293"/>
      <c r="G218" s="75"/>
      <c r="H218" s="76"/>
      <c r="I218" s="76"/>
      <c r="J218" s="134"/>
      <c r="K218" s="104"/>
      <c r="L218" s="331"/>
      <c r="M218" s="109"/>
      <c r="N218" s="109"/>
      <c r="O218" s="82"/>
      <c r="P218" s="145"/>
      <c r="Q218" s="103"/>
      <c r="R218" s="134"/>
      <c r="S218" s="103"/>
      <c r="T218" s="134"/>
      <c r="U218" s="103"/>
      <c r="V218" s="134"/>
      <c r="W218" s="103"/>
      <c r="X218" s="134"/>
      <c r="Y218" s="103"/>
      <c r="Z218" s="134"/>
      <c r="AA218" s="105"/>
    </row>
    <row r="219" spans="1:27" x14ac:dyDescent="0.3">
      <c r="A219" s="223" t="s">
        <v>479</v>
      </c>
      <c r="B219" s="194">
        <v>402267</v>
      </c>
      <c r="C219" s="305" t="s">
        <v>315</v>
      </c>
      <c r="D219" s="95"/>
      <c r="E219" s="286"/>
      <c r="F219" s="292"/>
      <c r="G219" s="56"/>
      <c r="H219" s="57"/>
      <c r="I219" s="57"/>
      <c r="J219" s="131"/>
      <c r="K219" s="20"/>
      <c r="L219" s="330"/>
      <c r="M219" s="107"/>
      <c r="N219" s="107"/>
      <c r="O219" s="66"/>
      <c r="P219" s="144"/>
      <c r="Q219" s="58"/>
      <c r="R219" s="131"/>
      <c r="S219" s="58"/>
      <c r="T219" s="131"/>
      <c r="U219" s="58"/>
      <c r="V219" s="131"/>
      <c r="W219" s="58"/>
      <c r="X219" s="131"/>
      <c r="Y219" s="58"/>
      <c r="Z219" s="131"/>
      <c r="AA219" s="89"/>
    </row>
    <row r="220" spans="1:27" x14ac:dyDescent="0.3">
      <c r="A220" s="223" t="s">
        <v>479</v>
      </c>
      <c r="B220" s="194">
        <v>402261</v>
      </c>
      <c r="C220" s="305" t="s">
        <v>316</v>
      </c>
      <c r="D220" s="95"/>
      <c r="E220" s="286"/>
      <c r="F220" s="292"/>
      <c r="G220" s="56"/>
      <c r="H220" s="57"/>
      <c r="I220" s="57"/>
      <c r="J220" s="131"/>
      <c r="K220" s="20"/>
      <c r="L220" s="330"/>
      <c r="M220" s="107"/>
      <c r="N220" s="107"/>
      <c r="O220" s="94"/>
      <c r="P220" s="150"/>
      <c r="Q220" s="58"/>
      <c r="R220" s="131"/>
      <c r="S220" s="58"/>
      <c r="T220" s="131"/>
      <c r="U220" s="58"/>
      <c r="V220" s="131"/>
      <c r="W220" s="58"/>
      <c r="X220" s="131"/>
      <c r="Y220" s="58"/>
      <c r="Z220" s="131"/>
      <c r="AA220" s="89"/>
    </row>
    <row r="221" spans="1:27" x14ac:dyDescent="0.3">
      <c r="A221" s="223" t="s">
        <v>479</v>
      </c>
      <c r="B221" s="194">
        <v>402262</v>
      </c>
      <c r="C221" s="305" t="s">
        <v>317</v>
      </c>
      <c r="D221" s="95"/>
      <c r="E221" s="286"/>
      <c r="F221" s="292"/>
      <c r="G221" s="56"/>
      <c r="H221" s="57"/>
      <c r="I221" s="57"/>
      <c r="J221" s="131"/>
      <c r="K221" s="20"/>
      <c r="L221" s="330"/>
      <c r="M221" s="107"/>
      <c r="N221" s="107"/>
      <c r="O221" s="94"/>
      <c r="P221" s="150"/>
      <c r="Q221" s="58"/>
      <c r="R221" s="131"/>
      <c r="S221" s="58"/>
      <c r="T221" s="131"/>
      <c r="U221" s="58"/>
      <c r="V221" s="131"/>
      <c r="W221" s="58"/>
      <c r="X221" s="131"/>
      <c r="Y221" s="58"/>
      <c r="Z221" s="131"/>
      <c r="AA221" s="89"/>
    </row>
    <row r="222" spans="1:27" x14ac:dyDescent="0.3">
      <c r="A222" s="223" t="s">
        <v>479</v>
      </c>
      <c r="B222" s="194">
        <v>402263</v>
      </c>
      <c r="C222" s="305" t="s">
        <v>318</v>
      </c>
      <c r="D222" s="95"/>
      <c r="E222" s="286"/>
      <c r="F222" s="292"/>
      <c r="G222" s="56"/>
      <c r="H222" s="57"/>
      <c r="I222" s="57"/>
      <c r="J222" s="131"/>
      <c r="K222" s="20"/>
      <c r="L222" s="330"/>
      <c r="M222" s="107"/>
      <c r="N222" s="107"/>
      <c r="O222" s="94"/>
      <c r="P222" s="150"/>
      <c r="Q222" s="58"/>
      <c r="R222" s="131"/>
      <c r="S222" s="58"/>
      <c r="T222" s="131"/>
      <c r="U222" s="58"/>
      <c r="V222" s="131"/>
      <c r="W222" s="58"/>
      <c r="X222" s="131"/>
      <c r="Y222" s="58"/>
      <c r="Z222" s="131"/>
      <c r="AA222" s="89"/>
    </row>
    <row r="223" spans="1:27" x14ac:dyDescent="0.3">
      <c r="A223" s="223" t="s">
        <v>479</v>
      </c>
      <c r="B223" s="194">
        <v>402264</v>
      </c>
      <c r="C223" s="305" t="s">
        <v>319</v>
      </c>
      <c r="D223" s="95"/>
      <c r="E223" s="286"/>
      <c r="F223" s="292"/>
      <c r="G223" s="56"/>
      <c r="H223" s="57"/>
      <c r="I223" s="57"/>
      <c r="J223" s="131"/>
      <c r="K223" s="20"/>
      <c r="L223" s="330"/>
      <c r="M223" s="107"/>
      <c r="N223" s="107"/>
      <c r="O223" s="94"/>
      <c r="P223" s="150"/>
      <c r="Q223" s="58"/>
      <c r="R223" s="131"/>
      <c r="S223" s="58"/>
      <c r="T223" s="131"/>
      <c r="U223" s="58"/>
      <c r="V223" s="131"/>
      <c r="W223" s="58"/>
      <c r="X223" s="131"/>
      <c r="Y223" s="58"/>
      <c r="Z223" s="131"/>
      <c r="AA223" s="89"/>
    </row>
    <row r="224" spans="1:27" x14ac:dyDescent="0.3">
      <c r="A224" s="223" t="s">
        <v>479</v>
      </c>
      <c r="B224" s="194">
        <v>436909</v>
      </c>
      <c r="C224" s="305" t="s">
        <v>320</v>
      </c>
      <c r="D224" s="95"/>
      <c r="E224" s="286"/>
      <c r="F224" s="292"/>
      <c r="G224" s="56"/>
      <c r="H224" s="57"/>
      <c r="I224" s="57"/>
      <c r="J224" s="131"/>
      <c r="K224" s="20"/>
      <c r="L224" s="330"/>
      <c r="M224" s="107"/>
      <c r="N224" s="107"/>
      <c r="O224" s="94"/>
      <c r="P224" s="150"/>
      <c r="Q224" s="58"/>
      <c r="R224" s="131"/>
      <c r="S224" s="58"/>
      <c r="T224" s="131"/>
      <c r="U224" s="58"/>
      <c r="V224" s="131"/>
      <c r="W224" s="58"/>
      <c r="X224" s="131"/>
      <c r="Y224" s="58"/>
      <c r="Z224" s="131"/>
      <c r="AA224" s="89"/>
    </row>
    <row r="225" spans="1:27" x14ac:dyDescent="0.3">
      <c r="A225" s="223" t="s">
        <v>479</v>
      </c>
      <c r="B225" s="194">
        <v>436910</v>
      </c>
      <c r="C225" s="305" t="s">
        <v>321</v>
      </c>
      <c r="D225" s="95"/>
      <c r="E225" s="286"/>
      <c r="F225" s="292"/>
      <c r="G225" s="56"/>
      <c r="H225" s="57"/>
      <c r="I225" s="57"/>
      <c r="J225" s="131"/>
      <c r="K225" s="20"/>
      <c r="L225" s="330"/>
      <c r="M225" s="107"/>
      <c r="N225" s="107"/>
      <c r="O225" s="94"/>
      <c r="P225" s="150"/>
      <c r="Q225" s="58"/>
      <c r="R225" s="131"/>
      <c r="S225" s="58"/>
      <c r="T225" s="131"/>
      <c r="U225" s="58"/>
      <c r="V225" s="131"/>
      <c r="W225" s="58"/>
      <c r="X225" s="131"/>
      <c r="Y225" s="58"/>
      <c r="Z225" s="131"/>
      <c r="AA225" s="89"/>
    </row>
    <row r="226" spans="1:27" x14ac:dyDescent="0.3">
      <c r="A226" s="223" t="s">
        <v>479</v>
      </c>
      <c r="B226" s="194">
        <v>413996</v>
      </c>
      <c r="C226" s="305" t="s">
        <v>322</v>
      </c>
      <c r="D226" s="95"/>
      <c r="E226" s="286"/>
      <c r="F226" s="292"/>
      <c r="G226" s="56"/>
      <c r="H226" s="57"/>
      <c r="I226" s="57"/>
      <c r="J226" s="131"/>
      <c r="K226" s="20"/>
      <c r="L226" s="330"/>
      <c r="M226" s="107"/>
      <c r="N226" s="107"/>
      <c r="O226" s="94"/>
      <c r="P226" s="150"/>
      <c r="Q226" s="58"/>
      <c r="R226" s="131"/>
      <c r="S226" s="58"/>
      <c r="T226" s="131"/>
      <c r="U226" s="58"/>
      <c r="V226" s="131"/>
      <c r="W226" s="58"/>
      <c r="X226" s="131"/>
      <c r="Y226" s="58"/>
      <c r="Z226" s="131"/>
      <c r="AA226" s="89"/>
    </row>
    <row r="227" spans="1:27" x14ac:dyDescent="0.3">
      <c r="A227" s="223" t="s">
        <v>479</v>
      </c>
      <c r="B227" s="194">
        <v>413997</v>
      </c>
      <c r="C227" s="305" t="s">
        <v>323</v>
      </c>
      <c r="D227" s="95"/>
      <c r="E227" s="286"/>
      <c r="F227" s="292"/>
      <c r="G227" s="56"/>
      <c r="H227" s="57"/>
      <c r="I227" s="57"/>
      <c r="J227" s="131"/>
      <c r="K227" s="20"/>
      <c r="L227" s="330"/>
      <c r="M227" s="107"/>
      <c r="N227" s="107"/>
      <c r="O227" s="94"/>
      <c r="P227" s="150"/>
      <c r="Q227" s="58"/>
      <c r="R227" s="131"/>
      <c r="S227" s="58"/>
      <c r="T227" s="131"/>
      <c r="U227" s="58"/>
      <c r="V227" s="131"/>
      <c r="W227" s="58"/>
      <c r="X227" s="131"/>
      <c r="Y227" s="58"/>
      <c r="Z227" s="131"/>
      <c r="AA227" s="89"/>
    </row>
    <row r="228" spans="1:27" x14ac:dyDescent="0.3">
      <c r="A228" s="223" t="s">
        <v>479</v>
      </c>
      <c r="B228" s="194">
        <v>413998</v>
      </c>
      <c r="C228" s="305" t="s">
        <v>324</v>
      </c>
      <c r="D228" s="95"/>
      <c r="E228" s="286"/>
      <c r="F228" s="292"/>
      <c r="G228" s="56"/>
      <c r="H228" s="57"/>
      <c r="I228" s="57"/>
      <c r="J228" s="131"/>
      <c r="K228" s="20"/>
      <c r="L228" s="330"/>
      <c r="M228" s="107"/>
      <c r="N228" s="107"/>
      <c r="O228" s="94"/>
      <c r="P228" s="150"/>
      <c r="Q228" s="58"/>
      <c r="R228" s="131"/>
      <c r="S228" s="58"/>
      <c r="T228" s="131"/>
      <c r="U228" s="58"/>
      <c r="V228" s="131"/>
      <c r="W228" s="58"/>
      <c r="X228" s="131"/>
      <c r="Y228" s="58"/>
      <c r="Z228" s="131"/>
      <c r="AA228" s="89"/>
    </row>
    <row r="229" spans="1:27" x14ac:dyDescent="0.3">
      <c r="A229" s="223" t="s">
        <v>479</v>
      </c>
      <c r="B229" s="194">
        <v>414005</v>
      </c>
      <c r="C229" s="305" t="s">
        <v>325</v>
      </c>
      <c r="D229" s="95"/>
      <c r="E229" s="286"/>
      <c r="F229" s="292"/>
      <c r="G229" s="56"/>
      <c r="H229" s="57"/>
      <c r="I229" s="57"/>
      <c r="J229" s="131"/>
      <c r="K229" s="20"/>
      <c r="L229" s="330"/>
      <c r="M229" s="107"/>
      <c r="N229" s="107"/>
      <c r="O229" s="94"/>
      <c r="P229" s="150"/>
      <c r="Q229" s="58"/>
      <c r="R229" s="131"/>
      <c r="S229" s="58"/>
      <c r="T229" s="131"/>
      <c r="U229" s="58"/>
      <c r="V229" s="131"/>
      <c r="W229" s="58"/>
      <c r="X229" s="131"/>
      <c r="Y229" s="58"/>
      <c r="Z229" s="131"/>
      <c r="AA229" s="89"/>
    </row>
    <row r="230" spans="1:27" x14ac:dyDescent="0.3">
      <c r="A230" s="223" t="s">
        <v>479</v>
      </c>
      <c r="B230" s="194">
        <v>414006</v>
      </c>
      <c r="C230" s="305" t="s">
        <v>326</v>
      </c>
      <c r="D230" s="95"/>
      <c r="E230" s="286"/>
      <c r="F230" s="292"/>
      <c r="G230" s="56"/>
      <c r="H230" s="57"/>
      <c r="I230" s="57"/>
      <c r="J230" s="131"/>
      <c r="K230" s="20"/>
      <c r="L230" s="330"/>
      <c r="M230" s="107"/>
      <c r="N230" s="107"/>
      <c r="O230" s="94"/>
      <c r="P230" s="150"/>
      <c r="Q230" s="58"/>
      <c r="R230" s="131"/>
      <c r="S230" s="58"/>
      <c r="T230" s="131"/>
      <c r="U230" s="58"/>
      <c r="V230" s="131"/>
      <c r="W230" s="58"/>
      <c r="X230" s="131"/>
      <c r="Y230" s="58"/>
      <c r="Z230" s="131"/>
      <c r="AA230" s="89"/>
    </row>
    <row r="231" spans="1:27" x14ac:dyDescent="0.3">
      <c r="A231" s="223" t="s">
        <v>479</v>
      </c>
      <c r="B231" s="194">
        <v>413999</v>
      </c>
      <c r="C231" s="305" t="s">
        <v>327</v>
      </c>
      <c r="D231" s="95"/>
      <c r="E231" s="286"/>
      <c r="F231" s="292"/>
      <c r="G231" s="56"/>
      <c r="H231" s="57"/>
      <c r="I231" s="57"/>
      <c r="J231" s="131"/>
      <c r="K231" s="20"/>
      <c r="L231" s="330"/>
      <c r="M231" s="107"/>
      <c r="N231" s="107"/>
      <c r="O231" s="94"/>
      <c r="P231" s="150"/>
      <c r="Q231" s="58"/>
      <c r="R231" s="131"/>
      <c r="S231" s="58"/>
      <c r="T231" s="131"/>
      <c r="U231" s="58"/>
      <c r="V231" s="131"/>
      <c r="W231" s="58"/>
      <c r="X231" s="131"/>
      <c r="Y231" s="58"/>
      <c r="Z231" s="131"/>
      <c r="AA231" s="89"/>
    </row>
    <row r="232" spans="1:27" x14ac:dyDescent="0.3">
      <c r="A232" s="223" t="s">
        <v>479</v>
      </c>
      <c r="B232" s="194">
        <v>414000</v>
      </c>
      <c r="C232" s="305" t="s">
        <v>328</v>
      </c>
      <c r="D232" s="95"/>
      <c r="E232" s="286"/>
      <c r="F232" s="292"/>
      <c r="G232" s="56"/>
      <c r="H232" s="57"/>
      <c r="I232" s="57"/>
      <c r="J232" s="131"/>
      <c r="K232" s="20"/>
      <c r="L232" s="330"/>
      <c r="M232" s="107"/>
      <c r="N232" s="107"/>
      <c r="O232" s="94"/>
      <c r="P232" s="150"/>
      <c r="Q232" s="58"/>
      <c r="R232" s="131"/>
      <c r="S232" s="58"/>
      <c r="T232" s="131"/>
      <c r="U232" s="58"/>
      <c r="V232" s="131"/>
      <c r="W232" s="58"/>
      <c r="X232" s="131"/>
      <c r="Y232" s="58"/>
      <c r="Z232" s="131"/>
      <c r="AA232" s="89"/>
    </row>
    <row r="233" spans="1:27" x14ac:dyDescent="0.3">
      <c r="A233" s="223" t="s">
        <v>479</v>
      </c>
      <c r="B233" s="194">
        <v>414001</v>
      </c>
      <c r="C233" s="305" t="s">
        <v>329</v>
      </c>
      <c r="D233" s="95"/>
      <c r="E233" s="286"/>
      <c r="F233" s="292"/>
      <c r="G233" s="56"/>
      <c r="H233" s="57"/>
      <c r="I233" s="57"/>
      <c r="J233" s="131"/>
      <c r="K233" s="20"/>
      <c r="L233" s="330"/>
      <c r="M233" s="107"/>
      <c r="N233" s="107"/>
      <c r="O233" s="94"/>
      <c r="P233" s="150"/>
      <c r="Q233" s="58"/>
      <c r="R233" s="131"/>
      <c r="S233" s="58"/>
      <c r="T233" s="131"/>
      <c r="U233" s="58"/>
      <c r="V233" s="131"/>
      <c r="W233" s="58"/>
      <c r="X233" s="131"/>
      <c r="Y233" s="58"/>
      <c r="Z233" s="131"/>
      <c r="AA233" s="89"/>
    </row>
    <row r="234" spans="1:27" x14ac:dyDescent="0.3">
      <c r="A234" s="223" t="s">
        <v>479</v>
      </c>
      <c r="B234" s="194">
        <v>414002</v>
      </c>
      <c r="C234" s="305" t="s">
        <v>330</v>
      </c>
      <c r="D234" s="95"/>
      <c r="E234" s="286"/>
      <c r="F234" s="292"/>
      <c r="G234" s="56"/>
      <c r="H234" s="57"/>
      <c r="I234" s="57"/>
      <c r="J234" s="131"/>
      <c r="K234" s="20"/>
      <c r="L234" s="330"/>
      <c r="M234" s="107"/>
      <c r="N234" s="107"/>
      <c r="O234" s="94"/>
      <c r="P234" s="150"/>
      <c r="Q234" s="58"/>
      <c r="R234" s="131"/>
      <c r="S234" s="58"/>
      <c r="T234" s="131"/>
      <c r="U234" s="58"/>
      <c r="V234" s="131"/>
      <c r="W234" s="58"/>
      <c r="X234" s="131"/>
      <c r="Y234" s="58"/>
      <c r="Z234" s="131"/>
      <c r="AA234" s="89"/>
    </row>
    <row r="235" spans="1:27" x14ac:dyDescent="0.3">
      <c r="A235" s="223" t="s">
        <v>479</v>
      </c>
      <c r="B235" s="194">
        <v>398676</v>
      </c>
      <c r="C235" s="305" t="s">
        <v>331</v>
      </c>
      <c r="D235" s="95"/>
      <c r="E235" s="286"/>
      <c r="F235" s="292"/>
      <c r="G235" s="56"/>
      <c r="H235" s="57"/>
      <c r="I235" s="57"/>
      <c r="J235" s="131"/>
      <c r="K235" s="20"/>
      <c r="L235" s="330"/>
      <c r="M235" s="107"/>
      <c r="N235" s="107"/>
      <c r="O235" s="94"/>
      <c r="P235" s="150"/>
      <c r="Q235" s="58"/>
      <c r="R235" s="131"/>
      <c r="S235" s="58"/>
      <c r="T235" s="131"/>
      <c r="U235" s="58"/>
      <c r="V235" s="131"/>
      <c r="W235" s="58"/>
      <c r="X235" s="131"/>
      <c r="Y235" s="58"/>
      <c r="Z235" s="131"/>
      <c r="AA235" s="89"/>
    </row>
    <row r="236" spans="1:27" x14ac:dyDescent="0.3">
      <c r="A236" s="223" t="s">
        <v>479</v>
      </c>
      <c r="B236" s="194">
        <v>398677</v>
      </c>
      <c r="C236" s="305" t="s">
        <v>332</v>
      </c>
      <c r="D236" s="95"/>
      <c r="E236" s="286"/>
      <c r="F236" s="292"/>
      <c r="G236" s="56"/>
      <c r="H236" s="57"/>
      <c r="I236" s="57"/>
      <c r="J236" s="131"/>
      <c r="K236" s="20"/>
      <c r="L236" s="330"/>
      <c r="M236" s="107"/>
      <c r="N236" s="107"/>
      <c r="O236" s="94"/>
      <c r="P236" s="150"/>
      <c r="Q236" s="58"/>
      <c r="R236" s="131"/>
      <c r="S236" s="58"/>
      <c r="T236" s="131"/>
      <c r="U236" s="58"/>
      <c r="V236" s="131"/>
      <c r="W236" s="58"/>
      <c r="X236" s="131"/>
      <c r="Y236" s="58"/>
      <c r="Z236" s="131"/>
      <c r="AA236" s="89"/>
    </row>
    <row r="237" spans="1:27" x14ac:dyDescent="0.3">
      <c r="A237" s="223" t="s">
        <v>479</v>
      </c>
      <c r="B237" s="194">
        <v>401176</v>
      </c>
      <c r="C237" s="305" t="s">
        <v>333</v>
      </c>
      <c r="D237" s="95"/>
      <c r="E237" s="286"/>
      <c r="F237" s="292"/>
      <c r="G237" s="56"/>
      <c r="H237" s="57"/>
      <c r="I237" s="57"/>
      <c r="J237" s="131"/>
      <c r="K237" s="20"/>
      <c r="L237" s="330"/>
      <c r="M237" s="107"/>
      <c r="N237" s="107"/>
      <c r="O237" s="94"/>
      <c r="P237" s="150"/>
      <c r="Q237" s="58"/>
      <c r="R237" s="131"/>
      <c r="S237" s="58"/>
      <c r="T237" s="131"/>
      <c r="U237" s="58"/>
      <c r="V237" s="131"/>
      <c r="W237" s="58"/>
      <c r="X237" s="131"/>
      <c r="Y237" s="58"/>
      <c r="Z237" s="131"/>
      <c r="AA237" s="89"/>
    </row>
    <row r="238" spans="1:27" x14ac:dyDescent="0.3">
      <c r="A238" s="223" t="s">
        <v>479</v>
      </c>
      <c r="B238" s="194">
        <v>401177</v>
      </c>
      <c r="C238" s="305" t="s">
        <v>334</v>
      </c>
      <c r="D238" s="95"/>
      <c r="E238" s="286"/>
      <c r="F238" s="292"/>
      <c r="G238" s="56"/>
      <c r="H238" s="57"/>
      <c r="I238" s="57"/>
      <c r="J238" s="131"/>
      <c r="K238" s="20"/>
      <c r="L238" s="330"/>
      <c r="M238" s="107"/>
      <c r="N238" s="107"/>
      <c r="O238" s="94"/>
      <c r="P238" s="150"/>
      <c r="Q238" s="58"/>
      <c r="R238" s="131"/>
      <c r="S238" s="58"/>
      <c r="T238" s="131"/>
      <c r="U238" s="58"/>
      <c r="V238" s="131"/>
      <c r="W238" s="58"/>
      <c r="X238" s="131"/>
      <c r="Y238" s="58"/>
      <c r="Z238" s="131"/>
      <c r="AA238" s="89"/>
    </row>
    <row r="239" spans="1:27" x14ac:dyDescent="0.3">
      <c r="A239" s="223" t="s">
        <v>479</v>
      </c>
      <c r="B239" s="194">
        <v>401178</v>
      </c>
      <c r="C239" s="305" t="s">
        <v>335</v>
      </c>
      <c r="D239" s="95"/>
      <c r="E239" s="286"/>
      <c r="F239" s="292"/>
      <c r="G239" s="56"/>
      <c r="H239" s="57"/>
      <c r="I239" s="57"/>
      <c r="J239" s="131"/>
      <c r="K239" s="20"/>
      <c r="L239" s="330"/>
      <c r="M239" s="107"/>
      <c r="N239" s="107"/>
      <c r="O239" s="94"/>
      <c r="P239" s="150"/>
      <c r="Q239" s="58"/>
      <c r="R239" s="131"/>
      <c r="S239" s="58"/>
      <c r="T239" s="131"/>
      <c r="U239" s="58"/>
      <c r="V239" s="131"/>
      <c r="W239" s="58"/>
      <c r="X239" s="131"/>
      <c r="Y239" s="58"/>
      <c r="Z239" s="131"/>
      <c r="AA239" s="89"/>
    </row>
    <row r="240" spans="1:27" x14ac:dyDescent="0.3">
      <c r="A240" s="223" t="s">
        <v>479</v>
      </c>
      <c r="B240" s="194">
        <v>401179</v>
      </c>
      <c r="C240" s="305" t="s">
        <v>336</v>
      </c>
      <c r="D240" s="95"/>
      <c r="E240" s="286"/>
      <c r="F240" s="292"/>
      <c r="G240" s="56"/>
      <c r="H240" s="57"/>
      <c r="I240" s="57"/>
      <c r="J240" s="131"/>
      <c r="K240" s="20"/>
      <c r="L240" s="330"/>
      <c r="M240" s="107"/>
      <c r="N240" s="107"/>
      <c r="O240" s="94"/>
      <c r="P240" s="150"/>
      <c r="Q240" s="58"/>
      <c r="R240" s="131"/>
      <c r="S240" s="58"/>
      <c r="T240" s="131"/>
      <c r="U240" s="58"/>
      <c r="V240" s="131"/>
      <c r="W240" s="58"/>
      <c r="X240" s="131"/>
      <c r="Y240" s="58"/>
      <c r="Z240" s="131"/>
      <c r="AA240" s="89"/>
    </row>
    <row r="241" spans="1:27" x14ac:dyDescent="0.3">
      <c r="A241" s="223" t="s">
        <v>479</v>
      </c>
      <c r="B241" s="194">
        <v>401180</v>
      </c>
      <c r="C241" s="305" t="s">
        <v>337</v>
      </c>
      <c r="D241" s="95"/>
      <c r="E241" s="286"/>
      <c r="F241" s="292"/>
      <c r="G241" s="56"/>
      <c r="H241" s="57"/>
      <c r="I241" s="57"/>
      <c r="J241" s="131"/>
      <c r="K241" s="20"/>
      <c r="L241" s="330"/>
      <c r="M241" s="107"/>
      <c r="N241" s="107"/>
      <c r="O241" s="94"/>
      <c r="P241" s="150"/>
      <c r="Q241" s="58"/>
      <c r="R241" s="131"/>
      <c r="S241" s="58"/>
      <c r="T241" s="131"/>
      <c r="U241" s="58"/>
      <c r="V241" s="131"/>
      <c r="W241" s="58"/>
      <c r="X241" s="131"/>
      <c r="Y241" s="58"/>
      <c r="Z241" s="131"/>
      <c r="AA241" s="89"/>
    </row>
    <row r="242" spans="1:27" x14ac:dyDescent="0.3">
      <c r="A242" s="223" t="s">
        <v>479</v>
      </c>
      <c r="B242" s="194">
        <v>401181</v>
      </c>
      <c r="C242" s="305" t="s">
        <v>338</v>
      </c>
      <c r="D242" s="95"/>
      <c r="E242" s="286"/>
      <c r="F242" s="292"/>
      <c r="G242" s="56"/>
      <c r="H242" s="57"/>
      <c r="I242" s="57"/>
      <c r="J242" s="131"/>
      <c r="K242" s="20"/>
      <c r="L242" s="330"/>
      <c r="M242" s="107"/>
      <c r="N242" s="107"/>
      <c r="O242" s="94"/>
      <c r="P242" s="150"/>
      <c r="Q242" s="58"/>
      <c r="R242" s="131"/>
      <c r="S242" s="58"/>
      <c r="T242" s="131"/>
      <c r="U242" s="58"/>
      <c r="V242" s="131"/>
      <c r="W242" s="58"/>
      <c r="X242" s="131"/>
      <c r="Y242" s="58"/>
      <c r="Z242" s="131"/>
      <c r="AA242" s="89"/>
    </row>
    <row r="243" spans="1:27" x14ac:dyDescent="0.3">
      <c r="A243" s="223" t="s">
        <v>479</v>
      </c>
      <c r="B243" s="194">
        <v>401182</v>
      </c>
      <c r="C243" s="305" t="s">
        <v>339</v>
      </c>
      <c r="D243" s="95"/>
      <c r="E243" s="286"/>
      <c r="F243" s="292"/>
      <c r="G243" s="56"/>
      <c r="H243" s="57"/>
      <c r="I243" s="57"/>
      <c r="J243" s="131"/>
      <c r="K243" s="20"/>
      <c r="L243" s="330"/>
      <c r="M243" s="107"/>
      <c r="N243" s="107"/>
      <c r="O243" s="94"/>
      <c r="P243" s="150"/>
      <c r="Q243" s="58"/>
      <c r="R243" s="131"/>
      <c r="S243" s="58"/>
      <c r="T243" s="131"/>
      <c r="U243" s="58"/>
      <c r="V243" s="131"/>
      <c r="W243" s="58"/>
      <c r="X243" s="131"/>
      <c r="Y243" s="58"/>
      <c r="Z243" s="131"/>
      <c r="AA243" s="89"/>
    </row>
    <row r="244" spans="1:27" x14ac:dyDescent="0.3">
      <c r="A244" s="223" t="s">
        <v>479</v>
      </c>
      <c r="B244" s="194">
        <v>401183</v>
      </c>
      <c r="C244" s="305" t="s">
        <v>340</v>
      </c>
      <c r="D244" s="95"/>
      <c r="E244" s="286"/>
      <c r="F244" s="292"/>
      <c r="G244" s="56"/>
      <c r="H244" s="57"/>
      <c r="I244" s="57"/>
      <c r="J244" s="131"/>
      <c r="K244" s="20"/>
      <c r="L244" s="330"/>
      <c r="M244" s="107"/>
      <c r="N244" s="107"/>
      <c r="O244" s="94"/>
      <c r="P244" s="150"/>
      <c r="Q244" s="58"/>
      <c r="R244" s="131"/>
      <c r="S244" s="58"/>
      <c r="T244" s="131"/>
      <c r="U244" s="58"/>
      <c r="V244" s="131"/>
      <c r="W244" s="58"/>
      <c r="X244" s="131"/>
      <c r="Y244" s="58"/>
      <c r="Z244" s="131"/>
      <c r="AA244" s="89"/>
    </row>
    <row r="245" spans="1:27" x14ac:dyDescent="0.3">
      <c r="A245" s="223" t="s">
        <v>479</v>
      </c>
      <c r="B245" s="194">
        <v>401184</v>
      </c>
      <c r="C245" s="305" t="s">
        <v>341</v>
      </c>
      <c r="D245" s="95"/>
      <c r="E245" s="286"/>
      <c r="F245" s="292"/>
      <c r="G245" s="56"/>
      <c r="H245" s="57"/>
      <c r="I245" s="57"/>
      <c r="J245" s="131"/>
      <c r="K245" s="20"/>
      <c r="L245" s="330"/>
      <c r="M245" s="107"/>
      <c r="N245" s="107"/>
      <c r="O245" s="94"/>
      <c r="P245" s="150"/>
      <c r="Q245" s="58"/>
      <c r="R245" s="131"/>
      <c r="S245" s="58"/>
      <c r="T245" s="131"/>
      <c r="U245" s="58"/>
      <c r="V245" s="131"/>
      <c r="W245" s="58"/>
      <c r="X245" s="131"/>
      <c r="Y245" s="58"/>
      <c r="Z245" s="131"/>
      <c r="AA245" s="89"/>
    </row>
    <row r="246" spans="1:27" x14ac:dyDescent="0.3">
      <c r="A246" s="223" t="s">
        <v>479</v>
      </c>
      <c r="B246" s="194">
        <v>406081</v>
      </c>
      <c r="C246" s="305" t="s">
        <v>342</v>
      </c>
      <c r="D246" s="95"/>
      <c r="E246" s="286"/>
      <c r="F246" s="292"/>
      <c r="G246" s="56"/>
      <c r="H246" s="57"/>
      <c r="I246" s="57"/>
      <c r="J246" s="131"/>
      <c r="K246" s="20"/>
      <c r="L246" s="330"/>
      <c r="M246" s="107"/>
      <c r="N246" s="107"/>
      <c r="O246" s="94"/>
      <c r="P246" s="150"/>
      <c r="Q246" s="58"/>
      <c r="R246" s="131"/>
      <c r="S246" s="58"/>
      <c r="T246" s="131"/>
      <c r="U246" s="58"/>
      <c r="V246" s="131"/>
      <c r="W246" s="58"/>
      <c r="X246" s="131"/>
      <c r="Y246" s="58"/>
      <c r="Z246" s="131"/>
      <c r="AA246" s="89"/>
    </row>
    <row r="247" spans="1:27" x14ac:dyDescent="0.3">
      <c r="A247" s="223" t="s">
        <v>479</v>
      </c>
      <c r="B247" s="194">
        <v>406082</v>
      </c>
      <c r="C247" s="305" t="s">
        <v>343</v>
      </c>
      <c r="D247" s="95"/>
      <c r="E247" s="286"/>
      <c r="F247" s="292"/>
      <c r="G247" s="56"/>
      <c r="H247" s="57"/>
      <c r="I247" s="57"/>
      <c r="J247" s="131"/>
      <c r="K247" s="20"/>
      <c r="L247" s="330"/>
      <c r="M247" s="107"/>
      <c r="N247" s="107"/>
      <c r="O247" s="94"/>
      <c r="P247" s="150"/>
      <c r="Q247" s="58"/>
      <c r="R247" s="131"/>
      <c r="S247" s="58"/>
      <c r="T247" s="131"/>
      <c r="U247" s="58"/>
      <c r="V247" s="131"/>
      <c r="W247" s="58"/>
      <c r="X247" s="131"/>
      <c r="Y247" s="58"/>
      <c r="Z247" s="131"/>
      <c r="AA247" s="89"/>
    </row>
    <row r="248" spans="1:27" x14ac:dyDescent="0.3">
      <c r="A248" s="223" t="s">
        <v>479</v>
      </c>
      <c r="B248" s="194">
        <v>406083</v>
      </c>
      <c r="C248" s="305" t="s">
        <v>344</v>
      </c>
      <c r="D248" s="95"/>
      <c r="E248" s="286"/>
      <c r="F248" s="292"/>
      <c r="G248" s="56"/>
      <c r="H248" s="57"/>
      <c r="I248" s="57"/>
      <c r="J248" s="131"/>
      <c r="K248" s="20"/>
      <c r="L248" s="330"/>
      <c r="M248" s="107"/>
      <c r="N248" s="107"/>
      <c r="O248" s="94"/>
      <c r="P248" s="150"/>
      <c r="Q248" s="58"/>
      <c r="R248" s="131"/>
      <c r="S248" s="58"/>
      <c r="T248" s="131"/>
      <c r="U248" s="58"/>
      <c r="V248" s="131"/>
      <c r="W248" s="58"/>
      <c r="X248" s="131"/>
      <c r="Y248" s="58"/>
      <c r="Z248" s="131"/>
      <c r="AA248" s="89"/>
    </row>
    <row r="249" spans="1:27" x14ac:dyDescent="0.3">
      <c r="A249" s="223" t="s">
        <v>479</v>
      </c>
      <c r="B249" s="194">
        <v>408718</v>
      </c>
      <c r="C249" s="305" t="s">
        <v>345</v>
      </c>
      <c r="D249" s="95"/>
      <c r="E249" s="286"/>
      <c r="F249" s="292"/>
      <c r="G249" s="56"/>
      <c r="H249" s="57"/>
      <c r="I249" s="57"/>
      <c r="J249" s="131"/>
      <c r="K249" s="20"/>
      <c r="L249" s="330"/>
      <c r="M249" s="107"/>
      <c r="N249" s="107"/>
      <c r="O249" s="94"/>
      <c r="P249" s="150"/>
      <c r="Q249" s="58"/>
      <c r="R249" s="131"/>
      <c r="S249" s="58"/>
      <c r="T249" s="131"/>
      <c r="U249" s="58"/>
      <c r="V249" s="131"/>
      <c r="W249" s="58"/>
      <c r="X249" s="131"/>
      <c r="Y249" s="58"/>
      <c r="Z249" s="131"/>
      <c r="AA249" s="89"/>
    </row>
    <row r="250" spans="1:27" x14ac:dyDescent="0.3">
      <c r="A250" s="223" t="s">
        <v>479</v>
      </c>
      <c r="B250" s="194">
        <v>408719</v>
      </c>
      <c r="C250" s="305" t="s">
        <v>346</v>
      </c>
      <c r="D250" s="95"/>
      <c r="E250" s="286"/>
      <c r="F250" s="292"/>
      <c r="G250" s="56"/>
      <c r="H250" s="57"/>
      <c r="I250" s="57"/>
      <c r="J250" s="131"/>
      <c r="K250" s="20"/>
      <c r="L250" s="330"/>
      <c r="M250" s="107"/>
      <c r="N250" s="107"/>
      <c r="O250" s="94"/>
      <c r="P250" s="150"/>
      <c r="Q250" s="58"/>
      <c r="R250" s="131"/>
      <c r="S250" s="58"/>
      <c r="T250" s="131"/>
      <c r="U250" s="58"/>
      <c r="V250" s="131"/>
      <c r="W250" s="58"/>
      <c r="X250" s="131"/>
      <c r="Y250" s="58"/>
      <c r="Z250" s="131"/>
      <c r="AA250" s="89"/>
    </row>
    <row r="251" spans="1:27" x14ac:dyDescent="0.3">
      <c r="A251" s="223" t="s">
        <v>479</v>
      </c>
      <c r="B251" s="194">
        <v>408720</v>
      </c>
      <c r="C251" s="305" t="s">
        <v>347</v>
      </c>
      <c r="D251" s="95"/>
      <c r="E251" s="286"/>
      <c r="F251" s="292"/>
      <c r="G251" s="56"/>
      <c r="H251" s="57"/>
      <c r="I251" s="57"/>
      <c r="J251" s="131"/>
      <c r="K251" s="20"/>
      <c r="L251" s="330"/>
      <c r="M251" s="107"/>
      <c r="N251" s="107"/>
      <c r="O251" s="94"/>
      <c r="P251" s="150"/>
      <c r="Q251" s="58"/>
      <c r="R251" s="131"/>
      <c r="S251" s="58"/>
      <c r="T251" s="131"/>
      <c r="U251" s="58"/>
      <c r="V251" s="131"/>
      <c r="W251" s="58"/>
      <c r="X251" s="131"/>
      <c r="Y251" s="58"/>
      <c r="Z251" s="131"/>
      <c r="AA251" s="89"/>
    </row>
    <row r="252" spans="1:27" x14ac:dyDescent="0.3">
      <c r="A252" s="223" t="s">
        <v>479</v>
      </c>
      <c r="B252" s="194">
        <v>443624</v>
      </c>
      <c r="C252" s="305" t="s">
        <v>348</v>
      </c>
      <c r="D252" s="95"/>
      <c r="E252" s="286"/>
      <c r="F252" s="292"/>
      <c r="G252" s="56"/>
      <c r="H252" s="57"/>
      <c r="I252" s="57"/>
      <c r="J252" s="131"/>
      <c r="K252" s="20"/>
      <c r="L252" s="330"/>
      <c r="M252" s="107"/>
      <c r="N252" s="107"/>
      <c r="O252" s="94"/>
      <c r="P252" s="150"/>
      <c r="Q252" s="58"/>
      <c r="R252" s="131"/>
      <c r="S252" s="58"/>
      <c r="T252" s="131"/>
      <c r="U252" s="58"/>
      <c r="V252" s="131"/>
      <c r="W252" s="58"/>
      <c r="X252" s="131"/>
      <c r="Y252" s="58"/>
      <c r="Z252" s="131"/>
      <c r="AA252" s="89"/>
    </row>
    <row r="253" spans="1:27" x14ac:dyDescent="0.3">
      <c r="A253" s="223" t="s">
        <v>479</v>
      </c>
      <c r="B253" s="194">
        <v>443626</v>
      </c>
      <c r="C253" s="305" t="s">
        <v>349</v>
      </c>
      <c r="D253" s="95"/>
      <c r="E253" s="286"/>
      <c r="F253" s="292"/>
      <c r="G253" s="56"/>
      <c r="H253" s="57"/>
      <c r="I253" s="57"/>
      <c r="J253" s="131"/>
      <c r="K253" s="20"/>
      <c r="L253" s="330"/>
      <c r="M253" s="107"/>
      <c r="N253" s="107"/>
      <c r="O253" s="94"/>
      <c r="P253" s="150"/>
      <c r="Q253" s="58"/>
      <c r="R253" s="131"/>
      <c r="S253" s="58"/>
      <c r="T253" s="131"/>
      <c r="U253" s="58"/>
      <c r="V253" s="131"/>
      <c r="W253" s="58"/>
      <c r="X253" s="131"/>
      <c r="Y253" s="58"/>
      <c r="Z253" s="131"/>
      <c r="AA253" s="89"/>
    </row>
    <row r="254" spans="1:27" x14ac:dyDescent="0.3">
      <c r="A254" s="223" t="s">
        <v>479</v>
      </c>
      <c r="B254" s="194">
        <v>443628</v>
      </c>
      <c r="C254" s="305" t="s">
        <v>350</v>
      </c>
      <c r="D254" s="95"/>
      <c r="E254" s="286"/>
      <c r="F254" s="292"/>
      <c r="G254" s="56"/>
      <c r="H254" s="57"/>
      <c r="I254" s="57"/>
      <c r="J254" s="131"/>
      <c r="K254" s="20"/>
      <c r="L254" s="330"/>
      <c r="M254" s="107"/>
      <c r="N254" s="107"/>
      <c r="O254" s="94"/>
      <c r="P254" s="150"/>
      <c r="Q254" s="58"/>
      <c r="R254" s="131"/>
      <c r="S254" s="58"/>
      <c r="T254" s="131"/>
      <c r="U254" s="58"/>
      <c r="V254" s="131"/>
      <c r="W254" s="58"/>
      <c r="X254" s="131"/>
      <c r="Y254" s="58"/>
      <c r="Z254" s="131"/>
      <c r="AA254" s="89"/>
    </row>
    <row r="255" spans="1:27" x14ac:dyDescent="0.3">
      <c r="A255" s="223" t="s">
        <v>479</v>
      </c>
      <c r="B255" s="194">
        <v>443625</v>
      </c>
      <c r="C255" s="305" t="s">
        <v>351</v>
      </c>
      <c r="D255" s="95"/>
      <c r="E255" s="286"/>
      <c r="F255" s="292"/>
      <c r="G255" s="56"/>
      <c r="H255" s="57"/>
      <c r="I255" s="57"/>
      <c r="J255" s="131"/>
      <c r="K255" s="20"/>
      <c r="L255" s="330"/>
      <c r="M255" s="107"/>
      <c r="N255" s="107"/>
      <c r="O255" s="94"/>
      <c r="P255" s="150"/>
      <c r="Q255" s="58"/>
      <c r="R255" s="131"/>
      <c r="S255" s="58"/>
      <c r="T255" s="131"/>
      <c r="U255" s="58"/>
      <c r="V255" s="131"/>
      <c r="W255" s="58"/>
      <c r="X255" s="131"/>
      <c r="Y255" s="58"/>
      <c r="Z255" s="131"/>
      <c r="AA255" s="89"/>
    </row>
    <row r="256" spans="1:27" x14ac:dyDescent="0.3">
      <c r="A256" s="223" t="s">
        <v>479</v>
      </c>
      <c r="B256" s="194">
        <v>443627</v>
      </c>
      <c r="C256" s="305" t="s">
        <v>352</v>
      </c>
      <c r="D256" s="95"/>
      <c r="E256" s="286"/>
      <c r="F256" s="292"/>
      <c r="G256" s="56"/>
      <c r="H256" s="57"/>
      <c r="I256" s="57"/>
      <c r="J256" s="131"/>
      <c r="K256" s="20"/>
      <c r="L256" s="330"/>
      <c r="M256" s="107"/>
      <c r="N256" s="107"/>
      <c r="O256" s="94"/>
      <c r="P256" s="150"/>
      <c r="Q256" s="58"/>
      <c r="R256" s="131"/>
      <c r="S256" s="58"/>
      <c r="T256" s="131"/>
      <c r="U256" s="58"/>
      <c r="V256" s="131"/>
      <c r="W256" s="58"/>
      <c r="X256" s="131"/>
      <c r="Y256" s="58"/>
      <c r="Z256" s="131"/>
      <c r="AA256" s="89"/>
    </row>
    <row r="257" spans="1:27" x14ac:dyDescent="0.3">
      <c r="A257" s="223" t="s">
        <v>479</v>
      </c>
      <c r="B257" s="194">
        <v>443629</v>
      </c>
      <c r="C257" s="305" t="s">
        <v>353</v>
      </c>
      <c r="D257" s="95"/>
      <c r="E257" s="286"/>
      <c r="F257" s="292"/>
      <c r="G257" s="56"/>
      <c r="H257" s="57"/>
      <c r="I257" s="57"/>
      <c r="J257" s="131"/>
      <c r="K257" s="20"/>
      <c r="L257" s="330"/>
      <c r="M257" s="107"/>
      <c r="N257" s="107"/>
      <c r="O257" s="94"/>
      <c r="P257" s="150"/>
      <c r="Q257" s="58"/>
      <c r="R257" s="131"/>
      <c r="S257" s="58"/>
      <c r="T257" s="131"/>
      <c r="U257" s="58"/>
      <c r="V257" s="131"/>
      <c r="W257" s="58"/>
      <c r="X257" s="131"/>
      <c r="Y257" s="58"/>
      <c r="Z257" s="131"/>
      <c r="AA257" s="89"/>
    </row>
    <row r="258" spans="1:27" x14ac:dyDescent="0.3">
      <c r="A258" s="223" t="s">
        <v>479</v>
      </c>
      <c r="B258" s="194">
        <v>451789</v>
      </c>
      <c r="C258" s="305" t="s">
        <v>1272</v>
      </c>
      <c r="D258" s="95"/>
      <c r="E258" s="286"/>
      <c r="F258" s="292"/>
      <c r="G258" s="56"/>
      <c r="H258" s="57"/>
      <c r="I258" s="57"/>
      <c r="J258" s="131"/>
      <c r="K258" s="20"/>
      <c r="L258" s="330"/>
      <c r="M258" s="107"/>
      <c r="N258" s="107"/>
      <c r="O258" s="94"/>
      <c r="P258" s="150"/>
      <c r="Q258" s="58"/>
      <c r="R258" s="131"/>
      <c r="S258" s="58"/>
      <c r="T258" s="131"/>
      <c r="U258" s="58"/>
      <c r="V258" s="131"/>
      <c r="W258" s="58"/>
      <c r="X258" s="131"/>
      <c r="Y258" s="58"/>
      <c r="Z258" s="131"/>
      <c r="AA258" s="89"/>
    </row>
    <row r="259" spans="1:27" x14ac:dyDescent="0.3">
      <c r="A259" s="223" t="s">
        <v>479</v>
      </c>
      <c r="B259" s="194">
        <v>451790</v>
      </c>
      <c r="C259" s="305" t="s">
        <v>1273</v>
      </c>
      <c r="D259" s="95"/>
      <c r="E259" s="286"/>
      <c r="F259" s="292"/>
      <c r="G259" s="56"/>
      <c r="H259" s="57"/>
      <c r="I259" s="57"/>
      <c r="J259" s="131"/>
      <c r="K259" s="20"/>
      <c r="L259" s="330"/>
      <c r="M259" s="107"/>
      <c r="N259" s="107"/>
      <c r="O259" s="94"/>
      <c r="P259" s="150"/>
      <c r="Q259" s="58"/>
      <c r="R259" s="131"/>
      <c r="S259" s="58"/>
      <c r="T259" s="131"/>
      <c r="U259" s="58"/>
      <c r="V259" s="131"/>
      <c r="W259" s="58"/>
      <c r="X259" s="131"/>
      <c r="Y259" s="58"/>
      <c r="Z259" s="131"/>
      <c r="AA259" s="89"/>
    </row>
    <row r="260" spans="1:27" x14ac:dyDescent="0.3">
      <c r="A260" s="223" t="s">
        <v>479</v>
      </c>
      <c r="B260" s="194">
        <v>451791</v>
      </c>
      <c r="C260" s="305" t="s">
        <v>1274</v>
      </c>
      <c r="D260" s="95"/>
      <c r="E260" s="286"/>
      <c r="F260" s="292"/>
      <c r="G260" s="56"/>
      <c r="H260" s="57"/>
      <c r="I260" s="57"/>
      <c r="J260" s="131"/>
      <c r="K260" s="20"/>
      <c r="L260" s="330"/>
      <c r="M260" s="107"/>
      <c r="N260" s="107"/>
      <c r="O260" s="94"/>
      <c r="P260" s="150"/>
      <c r="Q260" s="58"/>
      <c r="R260" s="131"/>
      <c r="S260" s="58"/>
      <c r="T260" s="131"/>
      <c r="U260" s="58"/>
      <c r="V260" s="131"/>
      <c r="W260" s="58"/>
      <c r="X260" s="131"/>
      <c r="Y260" s="58"/>
      <c r="Z260" s="131"/>
      <c r="AA260" s="89"/>
    </row>
    <row r="261" spans="1:27" x14ac:dyDescent="0.3">
      <c r="A261" s="223" t="s">
        <v>479</v>
      </c>
      <c r="B261" s="194"/>
      <c r="C261" s="118" t="s">
        <v>503</v>
      </c>
      <c r="D261" s="95"/>
      <c r="E261" s="286"/>
      <c r="F261" s="292"/>
      <c r="G261" s="56"/>
      <c r="H261" s="57"/>
      <c r="I261" s="57"/>
      <c r="J261" s="131"/>
      <c r="K261" s="20"/>
      <c r="L261" s="330"/>
      <c r="M261" s="107"/>
      <c r="N261" s="107"/>
      <c r="O261" s="87"/>
      <c r="P261" s="150"/>
      <c r="Q261" s="58"/>
      <c r="R261" s="131"/>
      <c r="S261" s="58"/>
      <c r="T261" s="131"/>
      <c r="U261" s="58"/>
      <c r="V261" s="131"/>
      <c r="W261" s="58"/>
      <c r="X261" s="131"/>
      <c r="Y261" s="58"/>
      <c r="Z261" s="131"/>
      <c r="AA261" s="89"/>
    </row>
    <row r="262" spans="1:27" x14ac:dyDescent="0.3">
      <c r="A262" s="223" t="s">
        <v>479</v>
      </c>
      <c r="B262" s="194"/>
      <c r="C262" s="118" t="s">
        <v>503</v>
      </c>
      <c r="D262" s="95"/>
      <c r="E262" s="286"/>
      <c r="F262" s="292"/>
      <c r="G262" s="56"/>
      <c r="H262" s="57"/>
      <c r="I262" s="57"/>
      <c r="J262" s="131"/>
      <c r="K262" s="20"/>
      <c r="L262" s="330"/>
      <c r="M262" s="107"/>
      <c r="N262" s="107"/>
      <c r="O262" s="87"/>
      <c r="P262" s="150"/>
      <c r="Q262" s="58"/>
      <c r="R262" s="131"/>
      <c r="S262" s="58"/>
      <c r="T262" s="131"/>
      <c r="U262" s="58"/>
      <c r="V262" s="131"/>
      <c r="W262" s="58"/>
      <c r="X262" s="131"/>
      <c r="Y262" s="58"/>
      <c r="Z262" s="131"/>
      <c r="AA262" s="89"/>
    </row>
    <row r="263" spans="1:27" x14ac:dyDescent="0.3">
      <c r="A263" s="223" t="s">
        <v>479</v>
      </c>
      <c r="B263" s="194"/>
      <c r="C263" s="306" t="s">
        <v>522</v>
      </c>
      <c r="D263" s="95"/>
      <c r="E263" s="286"/>
      <c r="F263" s="292"/>
      <c r="G263" s="56"/>
      <c r="H263" s="57"/>
      <c r="I263" s="57"/>
      <c r="J263" s="131"/>
      <c r="K263" s="20"/>
      <c r="L263" s="330"/>
      <c r="M263" s="107"/>
      <c r="N263" s="107"/>
      <c r="O263" s="87"/>
      <c r="P263" s="150"/>
      <c r="Q263" s="58"/>
      <c r="R263" s="131"/>
      <c r="S263" s="58"/>
      <c r="T263" s="131"/>
      <c r="U263" s="58"/>
      <c r="V263" s="131"/>
      <c r="W263" s="58"/>
      <c r="X263" s="131"/>
      <c r="Y263" s="58"/>
      <c r="Z263" s="131"/>
      <c r="AA263" s="89"/>
    </row>
    <row r="264" spans="1:27" x14ac:dyDescent="0.3">
      <c r="A264" s="223" t="s">
        <v>770</v>
      </c>
      <c r="B264" s="194">
        <v>420</v>
      </c>
      <c r="C264" s="19" t="s">
        <v>940</v>
      </c>
      <c r="D264" s="95"/>
      <c r="E264" s="286"/>
      <c r="F264" s="292"/>
      <c r="G264" s="56"/>
      <c r="H264" s="57"/>
      <c r="I264" s="57"/>
      <c r="J264" s="131"/>
      <c r="K264" s="20"/>
      <c r="L264" s="330"/>
      <c r="M264" s="107"/>
      <c r="N264" s="107"/>
      <c r="O264" s="87"/>
      <c r="P264" s="150"/>
      <c r="Q264" s="58"/>
      <c r="R264" s="131"/>
      <c r="S264" s="58"/>
      <c r="T264" s="131"/>
      <c r="U264" s="58"/>
      <c r="V264" s="131"/>
      <c r="W264" s="58"/>
      <c r="X264" s="131"/>
      <c r="Y264" s="58"/>
      <c r="Z264" s="131"/>
      <c r="AA264" s="89"/>
    </row>
    <row r="265" spans="1:27" x14ac:dyDescent="0.3">
      <c r="A265" s="223" t="s">
        <v>770</v>
      </c>
      <c r="B265" s="194">
        <v>412303</v>
      </c>
      <c r="C265" s="19" t="s">
        <v>1275</v>
      </c>
      <c r="D265" s="95"/>
      <c r="E265" s="286"/>
      <c r="F265" s="292"/>
      <c r="G265" s="56"/>
      <c r="H265" s="57"/>
      <c r="I265" s="57"/>
      <c r="J265" s="131"/>
      <c r="K265" s="20"/>
      <c r="L265" s="330"/>
      <c r="M265" s="107"/>
      <c r="N265" s="107"/>
      <c r="O265" s="87"/>
      <c r="P265" s="150"/>
      <c r="Q265" s="58"/>
      <c r="R265" s="131"/>
      <c r="S265" s="58"/>
      <c r="T265" s="131"/>
      <c r="U265" s="58"/>
      <c r="V265" s="131"/>
      <c r="W265" s="58"/>
      <c r="X265" s="131"/>
      <c r="Y265" s="58"/>
      <c r="Z265" s="131"/>
      <c r="AA265" s="89"/>
    </row>
    <row r="266" spans="1:27" x14ac:dyDescent="0.3">
      <c r="A266" s="223" t="s">
        <v>770</v>
      </c>
      <c r="B266" s="194">
        <v>412302</v>
      </c>
      <c r="C266" s="19" t="s">
        <v>1275</v>
      </c>
      <c r="D266" s="95"/>
      <c r="E266" s="286"/>
      <c r="F266" s="292"/>
      <c r="G266" s="56"/>
      <c r="H266" s="57"/>
      <c r="I266" s="57"/>
      <c r="J266" s="131"/>
      <c r="K266" s="20"/>
      <c r="L266" s="330"/>
      <c r="M266" s="107"/>
      <c r="N266" s="107"/>
      <c r="O266" s="87"/>
      <c r="P266" s="150"/>
      <c r="Q266" s="58"/>
      <c r="R266" s="131"/>
      <c r="S266" s="58"/>
      <c r="T266" s="131"/>
      <c r="U266" s="58"/>
      <c r="V266" s="131"/>
      <c r="W266" s="58"/>
      <c r="X266" s="131"/>
      <c r="Y266" s="58"/>
      <c r="Z266" s="131"/>
      <c r="AA266" s="89"/>
    </row>
    <row r="267" spans="1:27" x14ac:dyDescent="0.3">
      <c r="A267" s="223" t="s">
        <v>770</v>
      </c>
      <c r="B267" s="194">
        <v>367568</v>
      </c>
      <c r="C267" s="19" t="s">
        <v>1276</v>
      </c>
      <c r="D267" s="95"/>
      <c r="E267" s="286"/>
      <c r="F267" s="292"/>
      <c r="G267" s="56"/>
      <c r="H267" s="57"/>
      <c r="I267" s="57"/>
      <c r="J267" s="131"/>
      <c r="K267" s="20"/>
      <c r="L267" s="330"/>
      <c r="M267" s="107"/>
      <c r="N267" s="107"/>
      <c r="O267" s="87"/>
      <c r="P267" s="150"/>
      <c r="Q267" s="58"/>
      <c r="R267" s="131"/>
      <c r="S267" s="58"/>
      <c r="T267" s="131"/>
      <c r="U267" s="58"/>
      <c r="V267" s="131"/>
      <c r="W267" s="58"/>
      <c r="X267" s="131"/>
      <c r="Y267" s="58"/>
      <c r="Z267" s="131"/>
      <c r="AA267" s="89"/>
    </row>
    <row r="268" spans="1:27" x14ac:dyDescent="0.3">
      <c r="A268" s="223" t="s">
        <v>770</v>
      </c>
      <c r="B268" s="194">
        <v>367569</v>
      </c>
      <c r="C268" s="19" t="s">
        <v>1277</v>
      </c>
      <c r="D268" s="95"/>
      <c r="E268" s="286"/>
      <c r="F268" s="292"/>
      <c r="G268" s="56"/>
      <c r="H268" s="57"/>
      <c r="I268" s="57"/>
      <c r="J268" s="131"/>
      <c r="K268" s="20"/>
      <c r="L268" s="330"/>
      <c r="M268" s="107"/>
      <c r="N268" s="107"/>
      <c r="O268" s="87"/>
      <c r="P268" s="150"/>
      <c r="Q268" s="58"/>
      <c r="R268" s="131"/>
      <c r="S268" s="58"/>
      <c r="T268" s="131"/>
      <c r="U268" s="58"/>
      <c r="V268" s="131"/>
      <c r="W268" s="58"/>
      <c r="X268" s="131"/>
      <c r="Y268" s="58"/>
      <c r="Z268" s="131"/>
      <c r="AA268" s="89"/>
    </row>
    <row r="269" spans="1:27" x14ac:dyDescent="0.3">
      <c r="A269" s="223" t="s">
        <v>770</v>
      </c>
      <c r="B269" s="194">
        <v>367570</v>
      </c>
      <c r="C269" s="19" t="s">
        <v>1278</v>
      </c>
      <c r="D269" s="95"/>
      <c r="E269" s="286"/>
      <c r="F269" s="292"/>
      <c r="G269" s="56"/>
      <c r="H269" s="57"/>
      <c r="I269" s="57"/>
      <c r="J269" s="131"/>
      <c r="K269" s="20"/>
      <c r="L269" s="330"/>
      <c r="M269" s="107"/>
      <c r="N269" s="107"/>
      <c r="O269" s="87"/>
      <c r="P269" s="150"/>
      <c r="Q269" s="58"/>
      <c r="R269" s="131"/>
      <c r="S269" s="58"/>
      <c r="T269" s="131"/>
      <c r="U269" s="58"/>
      <c r="V269" s="131"/>
      <c r="W269" s="58"/>
      <c r="X269" s="131"/>
      <c r="Y269" s="58"/>
      <c r="Z269" s="131"/>
      <c r="AA269" s="89"/>
    </row>
    <row r="270" spans="1:27" x14ac:dyDescent="0.3">
      <c r="A270" s="223" t="s">
        <v>770</v>
      </c>
      <c r="B270" s="194">
        <v>367571</v>
      </c>
      <c r="C270" s="19" t="s">
        <v>1279</v>
      </c>
      <c r="D270" s="95"/>
      <c r="E270" s="286"/>
      <c r="F270" s="292"/>
      <c r="G270" s="56"/>
      <c r="H270" s="57"/>
      <c r="I270" s="57"/>
      <c r="J270" s="131"/>
      <c r="K270" s="20"/>
      <c r="L270" s="330"/>
      <c r="M270" s="107"/>
      <c r="N270" s="107"/>
      <c r="O270" s="87"/>
      <c r="P270" s="150"/>
      <c r="Q270" s="58"/>
      <c r="R270" s="131"/>
      <c r="S270" s="58"/>
      <c r="T270" s="131"/>
      <c r="U270" s="58"/>
      <c r="V270" s="131"/>
      <c r="W270" s="58"/>
      <c r="X270" s="131"/>
      <c r="Y270" s="58"/>
      <c r="Z270" s="131"/>
      <c r="AA270" s="89"/>
    </row>
    <row r="271" spans="1:27" x14ac:dyDescent="0.3">
      <c r="A271" s="223" t="s">
        <v>770</v>
      </c>
      <c r="B271" s="194">
        <v>367572</v>
      </c>
      <c r="C271" s="19" t="s">
        <v>1280</v>
      </c>
      <c r="D271" s="95"/>
      <c r="E271" s="286"/>
      <c r="F271" s="292"/>
      <c r="G271" s="56"/>
      <c r="H271" s="57"/>
      <c r="I271" s="57"/>
      <c r="J271" s="131"/>
      <c r="K271" s="20"/>
      <c r="L271" s="330"/>
      <c r="M271" s="107"/>
      <c r="N271" s="107"/>
      <c r="O271" s="87"/>
      <c r="P271" s="150"/>
      <c r="Q271" s="58"/>
      <c r="R271" s="131"/>
      <c r="S271" s="58"/>
      <c r="T271" s="131"/>
      <c r="U271" s="58"/>
      <c r="V271" s="131"/>
      <c r="W271" s="58"/>
      <c r="X271" s="131"/>
      <c r="Y271" s="58"/>
      <c r="Z271" s="131"/>
      <c r="AA271" s="89"/>
    </row>
    <row r="272" spans="1:27" x14ac:dyDescent="0.3">
      <c r="A272" s="223" t="s">
        <v>770</v>
      </c>
      <c r="B272" s="194">
        <v>367573</v>
      </c>
      <c r="C272" s="19" t="s">
        <v>1281</v>
      </c>
      <c r="D272" s="95"/>
      <c r="E272" s="286"/>
      <c r="F272" s="292"/>
      <c r="G272" s="56"/>
      <c r="H272" s="57"/>
      <c r="I272" s="57"/>
      <c r="J272" s="131"/>
      <c r="K272" s="20"/>
      <c r="L272" s="330"/>
      <c r="M272" s="107"/>
      <c r="N272" s="107"/>
      <c r="O272" s="87"/>
      <c r="P272" s="150"/>
      <c r="Q272" s="58"/>
      <c r="R272" s="131"/>
      <c r="S272" s="58"/>
      <c r="T272" s="131"/>
      <c r="U272" s="58"/>
      <c r="V272" s="131"/>
      <c r="W272" s="58"/>
      <c r="X272" s="131"/>
      <c r="Y272" s="58"/>
      <c r="Z272" s="131"/>
      <c r="AA272" s="89"/>
    </row>
    <row r="273" spans="1:27" x14ac:dyDescent="0.3">
      <c r="A273" s="223" t="s">
        <v>770</v>
      </c>
      <c r="B273" s="194">
        <v>367574</v>
      </c>
      <c r="C273" s="19" t="s">
        <v>1282</v>
      </c>
      <c r="D273" s="95"/>
      <c r="E273" s="286"/>
      <c r="F273" s="292"/>
      <c r="G273" s="56"/>
      <c r="H273" s="57"/>
      <c r="I273" s="57"/>
      <c r="J273" s="131"/>
      <c r="K273" s="20"/>
      <c r="L273" s="330"/>
      <c r="M273" s="107"/>
      <c r="N273" s="107"/>
      <c r="O273" s="87"/>
      <c r="P273" s="150"/>
      <c r="Q273" s="58"/>
      <c r="R273" s="131"/>
      <c r="S273" s="58"/>
      <c r="T273" s="131"/>
      <c r="U273" s="58"/>
      <c r="V273" s="131"/>
      <c r="W273" s="58"/>
      <c r="X273" s="131"/>
      <c r="Y273" s="58"/>
      <c r="Z273" s="131"/>
      <c r="AA273" s="89"/>
    </row>
    <row r="274" spans="1:27" x14ac:dyDescent="0.3">
      <c r="A274" s="223" t="s">
        <v>770</v>
      </c>
      <c r="B274" s="194">
        <v>434124</v>
      </c>
      <c r="C274" s="19" t="s">
        <v>1283</v>
      </c>
      <c r="D274" s="95"/>
      <c r="E274" s="286"/>
      <c r="F274" s="292"/>
      <c r="G274" s="56"/>
      <c r="H274" s="57"/>
      <c r="I274" s="57"/>
      <c r="J274" s="131"/>
      <c r="K274" s="20"/>
      <c r="L274" s="330"/>
      <c r="M274" s="107"/>
      <c r="N274" s="107"/>
      <c r="O274" s="87"/>
      <c r="P274" s="150"/>
      <c r="Q274" s="58"/>
      <c r="R274" s="131"/>
      <c r="S274" s="58"/>
      <c r="T274" s="131"/>
      <c r="U274" s="58"/>
      <c r="V274" s="131"/>
      <c r="W274" s="58"/>
      <c r="X274" s="131"/>
      <c r="Y274" s="58"/>
      <c r="Z274" s="131"/>
      <c r="AA274" s="89"/>
    </row>
    <row r="275" spans="1:27" x14ac:dyDescent="0.3">
      <c r="A275" s="223" t="s">
        <v>770</v>
      </c>
      <c r="B275" s="194">
        <v>434126</v>
      </c>
      <c r="C275" s="19" t="s">
        <v>1284</v>
      </c>
      <c r="D275" s="95"/>
      <c r="E275" s="286"/>
      <c r="F275" s="292"/>
      <c r="G275" s="56"/>
      <c r="H275" s="57"/>
      <c r="I275" s="57"/>
      <c r="J275" s="131"/>
      <c r="K275" s="20"/>
      <c r="L275" s="330"/>
      <c r="M275" s="107"/>
      <c r="N275" s="107"/>
      <c r="O275" s="87"/>
      <c r="P275" s="150"/>
      <c r="Q275" s="58"/>
      <c r="R275" s="131"/>
      <c r="S275" s="58"/>
      <c r="T275" s="131"/>
      <c r="U275" s="58"/>
      <c r="V275" s="131"/>
      <c r="W275" s="58"/>
      <c r="X275" s="131"/>
      <c r="Y275" s="58"/>
      <c r="Z275" s="131"/>
      <c r="AA275" s="89"/>
    </row>
    <row r="276" spans="1:27" x14ac:dyDescent="0.3">
      <c r="A276" s="223" t="s">
        <v>770</v>
      </c>
      <c r="B276" s="194">
        <v>434128</v>
      </c>
      <c r="C276" s="19" t="s">
        <v>1285</v>
      </c>
      <c r="D276" s="95"/>
      <c r="E276" s="286"/>
      <c r="F276" s="292"/>
      <c r="G276" s="56"/>
      <c r="H276" s="57"/>
      <c r="I276" s="57"/>
      <c r="J276" s="131"/>
      <c r="K276" s="20"/>
      <c r="L276" s="330"/>
      <c r="M276" s="107"/>
      <c r="N276" s="107"/>
      <c r="O276" s="87"/>
      <c r="P276" s="150"/>
      <c r="Q276" s="58"/>
      <c r="R276" s="131"/>
      <c r="S276" s="58"/>
      <c r="T276" s="131"/>
      <c r="U276" s="58"/>
      <c r="V276" s="131"/>
      <c r="W276" s="58"/>
      <c r="X276" s="131"/>
      <c r="Y276" s="58"/>
      <c r="Z276" s="131"/>
      <c r="AA276" s="89"/>
    </row>
    <row r="277" spans="1:27" x14ac:dyDescent="0.3">
      <c r="A277" s="223" t="s">
        <v>770</v>
      </c>
      <c r="B277" s="194">
        <v>434130</v>
      </c>
      <c r="C277" s="19" t="s">
        <v>1286</v>
      </c>
      <c r="D277" s="95"/>
      <c r="E277" s="286"/>
      <c r="F277" s="292"/>
      <c r="G277" s="56"/>
      <c r="H277" s="57"/>
      <c r="I277" s="57"/>
      <c r="J277" s="131"/>
      <c r="K277" s="20"/>
      <c r="L277" s="330"/>
      <c r="M277" s="107"/>
      <c r="N277" s="107"/>
      <c r="O277" s="87"/>
      <c r="P277" s="150"/>
      <c r="Q277" s="58"/>
      <c r="R277" s="131"/>
      <c r="S277" s="58"/>
      <c r="T277" s="131"/>
      <c r="U277" s="58"/>
      <c r="V277" s="131"/>
      <c r="W277" s="58"/>
      <c r="X277" s="131"/>
      <c r="Y277" s="58"/>
      <c r="Z277" s="131"/>
      <c r="AA277" s="89"/>
    </row>
    <row r="278" spans="1:27" x14ac:dyDescent="0.3">
      <c r="A278" s="223" t="s">
        <v>770</v>
      </c>
      <c r="B278" s="194">
        <v>434131</v>
      </c>
      <c r="C278" s="19" t="s">
        <v>1287</v>
      </c>
      <c r="D278" s="95"/>
      <c r="E278" s="286"/>
      <c r="F278" s="292"/>
      <c r="G278" s="56"/>
      <c r="H278" s="57"/>
      <c r="I278" s="57"/>
      <c r="J278" s="131"/>
      <c r="K278" s="20"/>
      <c r="L278" s="330"/>
      <c r="M278" s="107"/>
      <c r="N278" s="107"/>
      <c r="O278" s="87"/>
      <c r="P278" s="150"/>
      <c r="Q278" s="58"/>
      <c r="R278" s="131"/>
      <c r="S278" s="58"/>
      <c r="T278" s="131"/>
      <c r="U278" s="58"/>
      <c r="V278" s="131"/>
      <c r="W278" s="58"/>
      <c r="X278" s="131"/>
      <c r="Y278" s="58"/>
      <c r="Z278" s="131"/>
      <c r="AA278" s="89"/>
    </row>
    <row r="279" spans="1:27" x14ac:dyDescent="0.3">
      <c r="A279" s="223" t="s">
        <v>770</v>
      </c>
      <c r="B279" s="194">
        <v>434132</v>
      </c>
      <c r="C279" s="19" t="s">
        <v>1288</v>
      </c>
      <c r="D279" s="95"/>
      <c r="E279" s="286"/>
      <c r="F279" s="292"/>
      <c r="G279" s="56"/>
      <c r="H279" s="57"/>
      <c r="I279" s="57"/>
      <c r="J279" s="131"/>
      <c r="K279" s="20"/>
      <c r="L279" s="330"/>
      <c r="M279" s="107"/>
      <c r="N279" s="107"/>
      <c r="O279" s="87"/>
      <c r="P279" s="150"/>
      <c r="Q279" s="58"/>
      <c r="R279" s="131"/>
      <c r="S279" s="58"/>
      <c r="T279" s="131"/>
      <c r="U279" s="58"/>
      <c r="V279" s="131"/>
      <c r="W279" s="58"/>
      <c r="X279" s="131"/>
      <c r="Y279" s="58"/>
      <c r="Z279" s="131"/>
      <c r="AA279" s="89"/>
    </row>
    <row r="280" spans="1:27" x14ac:dyDescent="0.3">
      <c r="A280" s="223" t="s">
        <v>770</v>
      </c>
      <c r="B280" s="194">
        <v>395085</v>
      </c>
      <c r="C280" s="19" t="s">
        <v>1289</v>
      </c>
      <c r="D280" s="95"/>
      <c r="E280" s="286"/>
      <c r="F280" s="292"/>
      <c r="G280" s="56"/>
      <c r="H280" s="57"/>
      <c r="I280" s="57"/>
      <c r="J280" s="131"/>
      <c r="K280" s="20"/>
      <c r="L280" s="330"/>
      <c r="M280" s="107"/>
      <c r="N280" s="107"/>
      <c r="O280" s="87"/>
      <c r="P280" s="150"/>
      <c r="Q280" s="58"/>
      <c r="R280" s="131"/>
      <c r="S280" s="58"/>
      <c r="T280" s="131"/>
      <c r="U280" s="58"/>
      <c r="V280" s="131"/>
      <c r="W280" s="58"/>
      <c r="X280" s="131"/>
      <c r="Y280" s="58"/>
      <c r="Z280" s="131"/>
      <c r="AA280" s="89"/>
    </row>
    <row r="281" spans="1:27" x14ac:dyDescent="0.3">
      <c r="A281" s="223" t="s">
        <v>770</v>
      </c>
      <c r="B281" s="194">
        <v>130091</v>
      </c>
      <c r="C281" s="19" t="s">
        <v>1289</v>
      </c>
      <c r="D281" s="95"/>
      <c r="E281" s="286"/>
      <c r="F281" s="292"/>
      <c r="G281" s="56"/>
      <c r="H281" s="57"/>
      <c r="I281" s="57"/>
      <c r="J281" s="131"/>
      <c r="K281" s="20"/>
      <c r="L281" s="330"/>
      <c r="M281" s="107"/>
      <c r="N281" s="107"/>
      <c r="O281" s="87"/>
      <c r="P281" s="150"/>
      <c r="Q281" s="58"/>
      <c r="R281" s="131"/>
      <c r="S281" s="58"/>
      <c r="T281" s="131"/>
      <c r="U281" s="58"/>
      <c r="V281" s="131"/>
      <c r="W281" s="58"/>
      <c r="X281" s="131"/>
      <c r="Y281" s="58"/>
      <c r="Z281" s="131"/>
      <c r="AA281" s="89"/>
    </row>
    <row r="282" spans="1:27" x14ac:dyDescent="0.3">
      <c r="A282" s="223" t="s">
        <v>770</v>
      </c>
      <c r="B282" s="194">
        <v>395086</v>
      </c>
      <c r="C282" s="19" t="s">
        <v>1290</v>
      </c>
      <c r="D282" s="95"/>
      <c r="E282" s="286"/>
      <c r="F282" s="292"/>
      <c r="G282" s="56"/>
      <c r="H282" s="57"/>
      <c r="I282" s="57"/>
      <c r="J282" s="131"/>
      <c r="K282" s="20"/>
      <c r="L282" s="330"/>
      <c r="M282" s="107"/>
      <c r="N282" s="107"/>
      <c r="O282" s="87"/>
      <c r="P282" s="150"/>
      <c r="Q282" s="58"/>
      <c r="R282" s="131"/>
      <c r="S282" s="58"/>
      <c r="T282" s="131"/>
      <c r="U282" s="58"/>
      <c r="V282" s="131"/>
      <c r="W282" s="58"/>
      <c r="X282" s="131"/>
      <c r="Y282" s="58"/>
      <c r="Z282" s="131"/>
      <c r="AA282" s="89"/>
    </row>
    <row r="283" spans="1:27" x14ac:dyDescent="0.3">
      <c r="A283" s="223" t="s">
        <v>770</v>
      </c>
      <c r="B283" s="194">
        <v>113395</v>
      </c>
      <c r="C283" s="19" t="s">
        <v>1290</v>
      </c>
      <c r="D283" s="95"/>
      <c r="E283" s="286"/>
      <c r="F283" s="292"/>
      <c r="G283" s="56"/>
      <c r="H283" s="57"/>
      <c r="I283" s="57"/>
      <c r="J283" s="131"/>
      <c r="K283" s="20"/>
      <c r="L283" s="330"/>
      <c r="M283" s="107"/>
      <c r="N283" s="107"/>
      <c r="O283" s="87"/>
      <c r="P283" s="150"/>
      <c r="Q283" s="58"/>
      <c r="R283" s="131"/>
      <c r="S283" s="58"/>
      <c r="T283" s="131"/>
      <c r="U283" s="58"/>
      <c r="V283" s="131"/>
      <c r="W283" s="58"/>
      <c r="X283" s="131"/>
      <c r="Y283" s="58"/>
      <c r="Z283" s="131"/>
      <c r="AA283" s="89"/>
    </row>
    <row r="284" spans="1:27" x14ac:dyDescent="0.3">
      <c r="A284" s="223" t="s">
        <v>770</v>
      </c>
      <c r="B284" s="194">
        <v>395087</v>
      </c>
      <c r="C284" s="19" t="s">
        <v>1291</v>
      </c>
      <c r="D284" s="95"/>
      <c r="E284" s="286"/>
      <c r="F284" s="292"/>
      <c r="G284" s="56"/>
      <c r="H284" s="57"/>
      <c r="I284" s="57"/>
      <c r="J284" s="131"/>
      <c r="K284" s="20"/>
      <c r="L284" s="330"/>
      <c r="M284" s="107"/>
      <c r="N284" s="107"/>
      <c r="O284" s="87"/>
      <c r="P284" s="150"/>
      <c r="Q284" s="58"/>
      <c r="R284" s="131"/>
      <c r="S284" s="58"/>
      <c r="T284" s="131"/>
      <c r="U284" s="58"/>
      <c r="V284" s="131"/>
      <c r="W284" s="58"/>
      <c r="X284" s="131"/>
      <c r="Y284" s="58"/>
      <c r="Z284" s="131"/>
      <c r="AA284" s="89"/>
    </row>
    <row r="285" spans="1:27" x14ac:dyDescent="0.3">
      <c r="A285" s="223" t="s">
        <v>770</v>
      </c>
      <c r="B285" s="194">
        <v>353385</v>
      </c>
      <c r="C285" s="19" t="s">
        <v>1291</v>
      </c>
      <c r="D285" s="95"/>
      <c r="E285" s="286"/>
      <c r="F285" s="292"/>
      <c r="G285" s="56"/>
      <c r="H285" s="57"/>
      <c r="I285" s="57"/>
      <c r="J285" s="131"/>
      <c r="K285" s="20"/>
      <c r="L285" s="330"/>
      <c r="M285" s="107"/>
      <c r="N285" s="107"/>
      <c r="O285" s="87"/>
      <c r="P285" s="150"/>
      <c r="Q285" s="58"/>
      <c r="R285" s="131"/>
      <c r="S285" s="58"/>
      <c r="T285" s="131"/>
      <c r="U285" s="58"/>
      <c r="V285" s="131"/>
      <c r="W285" s="58"/>
      <c r="X285" s="131"/>
      <c r="Y285" s="58"/>
      <c r="Z285" s="131"/>
      <c r="AA285" s="89"/>
    </row>
    <row r="286" spans="1:27" x14ac:dyDescent="0.3">
      <c r="A286" s="223" t="s">
        <v>770</v>
      </c>
      <c r="B286" s="194">
        <v>395088</v>
      </c>
      <c r="C286" s="19" t="s">
        <v>1292</v>
      </c>
      <c r="D286" s="95"/>
      <c r="E286" s="286"/>
      <c r="F286" s="292"/>
      <c r="G286" s="56"/>
      <c r="H286" s="57"/>
      <c r="I286" s="57"/>
      <c r="J286" s="131"/>
      <c r="K286" s="20"/>
      <c r="L286" s="330"/>
      <c r="M286" s="107"/>
      <c r="N286" s="107"/>
      <c r="O286" s="87"/>
      <c r="P286" s="150"/>
      <c r="Q286" s="58"/>
      <c r="R286" s="131"/>
      <c r="S286" s="58"/>
      <c r="T286" s="131"/>
      <c r="U286" s="58"/>
      <c r="V286" s="131"/>
      <c r="W286" s="58"/>
      <c r="X286" s="131"/>
      <c r="Y286" s="58"/>
      <c r="Z286" s="131"/>
      <c r="AA286" s="89"/>
    </row>
    <row r="287" spans="1:27" x14ac:dyDescent="0.3">
      <c r="A287" s="223" t="s">
        <v>770</v>
      </c>
      <c r="B287" s="194">
        <v>113588</v>
      </c>
      <c r="C287" s="19" t="s">
        <v>1292</v>
      </c>
      <c r="D287" s="95"/>
      <c r="E287" s="286"/>
      <c r="F287" s="292"/>
      <c r="G287" s="56"/>
      <c r="H287" s="57"/>
      <c r="I287" s="57"/>
      <c r="J287" s="131"/>
      <c r="K287" s="20"/>
      <c r="L287" s="330"/>
      <c r="M287" s="107"/>
      <c r="N287" s="107"/>
      <c r="O287" s="87"/>
      <c r="P287" s="150"/>
      <c r="Q287" s="58"/>
      <c r="R287" s="131"/>
      <c r="S287" s="58"/>
      <c r="T287" s="131"/>
      <c r="U287" s="58"/>
      <c r="V287" s="131"/>
      <c r="W287" s="58"/>
      <c r="X287" s="131"/>
      <c r="Y287" s="58"/>
      <c r="Z287" s="131"/>
      <c r="AA287" s="89"/>
    </row>
    <row r="288" spans="1:27" x14ac:dyDescent="0.3">
      <c r="A288" s="223" t="s">
        <v>770</v>
      </c>
      <c r="B288" s="194">
        <v>395089</v>
      </c>
      <c r="C288" s="19" t="s">
        <v>1293</v>
      </c>
      <c r="D288" s="95"/>
      <c r="E288" s="286"/>
      <c r="F288" s="292"/>
      <c r="G288" s="56"/>
      <c r="H288" s="57"/>
      <c r="I288" s="57"/>
      <c r="J288" s="131"/>
      <c r="K288" s="20"/>
      <c r="L288" s="330"/>
      <c r="M288" s="107"/>
      <c r="N288" s="107"/>
      <c r="O288" s="87"/>
      <c r="P288" s="150"/>
      <c r="Q288" s="58"/>
      <c r="R288" s="131"/>
      <c r="S288" s="58"/>
      <c r="T288" s="131"/>
      <c r="U288" s="58"/>
      <c r="V288" s="131"/>
      <c r="W288" s="58"/>
      <c r="X288" s="131"/>
      <c r="Y288" s="58"/>
      <c r="Z288" s="131"/>
      <c r="AA288" s="89"/>
    </row>
    <row r="289" spans="1:27" x14ac:dyDescent="0.3">
      <c r="A289" s="223" t="s">
        <v>770</v>
      </c>
      <c r="B289" s="194">
        <v>130011</v>
      </c>
      <c r="C289" s="19" t="s">
        <v>1293</v>
      </c>
      <c r="D289" s="95"/>
      <c r="E289" s="286"/>
      <c r="F289" s="292"/>
      <c r="G289" s="56"/>
      <c r="H289" s="57"/>
      <c r="I289" s="57"/>
      <c r="J289" s="131"/>
      <c r="K289" s="20"/>
      <c r="L289" s="330"/>
      <c r="M289" s="107"/>
      <c r="N289" s="107"/>
      <c r="O289" s="87"/>
      <c r="P289" s="150"/>
      <c r="Q289" s="58"/>
      <c r="R289" s="131"/>
      <c r="S289" s="58"/>
      <c r="T289" s="131"/>
      <c r="U289" s="58"/>
      <c r="V289" s="131"/>
      <c r="W289" s="58"/>
      <c r="X289" s="131"/>
      <c r="Y289" s="58"/>
      <c r="Z289" s="131"/>
      <c r="AA289" s="89"/>
    </row>
    <row r="290" spans="1:27" x14ac:dyDescent="0.3">
      <c r="A290" s="223" t="s">
        <v>770</v>
      </c>
      <c r="B290" s="194">
        <v>395090</v>
      </c>
      <c r="C290" s="19" t="s">
        <v>1294</v>
      </c>
      <c r="D290" s="95"/>
      <c r="E290" s="286"/>
      <c r="F290" s="292"/>
      <c r="G290" s="56"/>
      <c r="H290" s="57"/>
      <c r="I290" s="57"/>
      <c r="J290" s="131"/>
      <c r="K290" s="20"/>
      <c r="L290" s="330"/>
      <c r="M290" s="107"/>
      <c r="N290" s="107"/>
      <c r="O290" s="87"/>
      <c r="P290" s="150"/>
      <c r="Q290" s="58"/>
      <c r="R290" s="131"/>
      <c r="S290" s="58"/>
      <c r="T290" s="131"/>
      <c r="U290" s="58"/>
      <c r="V290" s="131"/>
      <c r="W290" s="58"/>
      <c r="X290" s="131"/>
      <c r="Y290" s="58"/>
      <c r="Z290" s="131"/>
      <c r="AA290" s="89"/>
    </row>
    <row r="291" spans="1:27" x14ac:dyDescent="0.3">
      <c r="A291" s="223" t="s">
        <v>770</v>
      </c>
      <c r="B291" s="194">
        <v>130093</v>
      </c>
      <c r="C291" s="19" t="s">
        <v>1294</v>
      </c>
      <c r="D291" s="95"/>
      <c r="E291" s="286"/>
      <c r="F291" s="292"/>
      <c r="G291" s="56"/>
      <c r="H291" s="57"/>
      <c r="I291" s="57"/>
      <c r="J291" s="131"/>
      <c r="K291" s="20"/>
      <c r="L291" s="330"/>
      <c r="M291" s="107"/>
      <c r="N291" s="107"/>
      <c r="O291" s="87"/>
      <c r="P291" s="150"/>
      <c r="Q291" s="58"/>
      <c r="R291" s="131"/>
      <c r="S291" s="58"/>
      <c r="T291" s="131"/>
      <c r="U291" s="58"/>
      <c r="V291" s="131"/>
      <c r="W291" s="58"/>
      <c r="X291" s="131"/>
      <c r="Y291" s="58"/>
      <c r="Z291" s="131"/>
      <c r="AA291" s="89"/>
    </row>
    <row r="292" spans="1:27" x14ac:dyDescent="0.3">
      <c r="A292" s="223" t="s">
        <v>770</v>
      </c>
      <c r="B292" s="194">
        <v>395091</v>
      </c>
      <c r="C292" s="19" t="s">
        <v>1295</v>
      </c>
      <c r="D292" s="95"/>
      <c r="E292" s="286"/>
      <c r="F292" s="292"/>
      <c r="G292" s="56"/>
      <c r="H292" s="57"/>
      <c r="I292" s="57"/>
      <c r="J292" s="131"/>
      <c r="K292" s="20"/>
      <c r="L292" s="330"/>
      <c r="M292" s="107"/>
      <c r="N292" s="107"/>
      <c r="O292" s="87"/>
      <c r="P292" s="150"/>
      <c r="Q292" s="58"/>
      <c r="R292" s="131"/>
      <c r="S292" s="58"/>
      <c r="T292" s="131"/>
      <c r="U292" s="58"/>
      <c r="V292" s="131"/>
      <c r="W292" s="58"/>
      <c r="X292" s="131"/>
      <c r="Y292" s="58"/>
      <c r="Z292" s="131"/>
      <c r="AA292" s="89"/>
    </row>
    <row r="293" spans="1:27" x14ac:dyDescent="0.3">
      <c r="A293" s="223" t="s">
        <v>770</v>
      </c>
      <c r="B293" s="194">
        <v>107237</v>
      </c>
      <c r="C293" s="19" t="s">
        <v>1295</v>
      </c>
      <c r="D293" s="95"/>
      <c r="E293" s="286"/>
      <c r="F293" s="292"/>
      <c r="G293" s="56"/>
      <c r="H293" s="57"/>
      <c r="I293" s="57"/>
      <c r="J293" s="131"/>
      <c r="K293" s="20"/>
      <c r="L293" s="330"/>
      <c r="M293" s="107"/>
      <c r="N293" s="107"/>
      <c r="O293" s="87"/>
      <c r="P293" s="150"/>
      <c r="Q293" s="58"/>
      <c r="R293" s="131"/>
      <c r="S293" s="58"/>
      <c r="T293" s="131"/>
      <c r="U293" s="58"/>
      <c r="V293" s="131"/>
      <c r="W293" s="58"/>
      <c r="X293" s="131"/>
      <c r="Y293" s="58"/>
      <c r="Z293" s="131"/>
      <c r="AA293" s="89"/>
    </row>
    <row r="294" spans="1:27" x14ac:dyDescent="0.3">
      <c r="A294" s="223" t="s">
        <v>770</v>
      </c>
      <c r="B294" s="194">
        <v>395092</v>
      </c>
      <c r="C294" s="19" t="s">
        <v>1296</v>
      </c>
      <c r="D294" s="95"/>
      <c r="E294" s="286"/>
      <c r="F294" s="292"/>
      <c r="G294" s="56"/>
      <c r="H294" s="57"/>
      <c r="I294" s="57"/>
      <c r="J294" s="131"/>
      <c r="K294" s="20"/>
      <c r="L294" s="330"/>
      <c r="M294" s="107"/>
      <c r="N294" s="107"/>
      <c r="O294" s="87"/>
      <c r="P294" s="150"/>
      <c r="Q294" s="58"/>
      <c r="R294" s="131"/>
      <c r="S294" s="58"/>
      <c r="T294" s="131"/>
      <c r="U294" s="58"/>
      <c r="V294" s="131"/>
      <c r="W294" s="58"/>
      <c r="X294" s="131"/>
      <c r="Y294" s="58"/>
      <c r="Z294" s="131"/>
      <c r="AA294" s="89"/>
    </row>
    <row r="295" spans="1:27" x14ac:dyDescent="0.3">
      <c r="A295" s="223" t="s">
        <v>770</v>
      </c>
      <c r="B295" s="194">
        <v>353234</v>
      </c>
      <c r="C295" s="19" t="s">
        <v>1296</v>
      </c>
      <c r="D295" s="95"/>
      <c r="E295" s="286"/>
      <c r="F295" s="292"/>
      <c r="G295" s="56"/>
      <c r="H295" s="57"/>
      <c r="I295" s="57"/>
      <c r="J295" s="131"/>
      <c r="K295" s="20"/>
      <c r="L295" s="330"/>
      <c r="M295" s="107"/>
      <c r="N295" s="107"/>
      <c r="O295" s="87"/>
      <c r="P295" s="150"/>
      <c r="Q295" s="58"/>
      <c r="R295" s="131"/>
      <c r="S295" s="58"/>
      <c r="T295" s="131"/>
      <c r="U295" s="58"/>
      <c r="V295" s="131"/>
      <c r="W295" s="58"/>
      <c r="X295" s="131"/>
      <c r="Y295" s="58"/>
      <c r="Z295" s="131"/>
      <c r="AA295" s="89"/>
    </row>
    <row r="296" spans="1:27" x14ac:dyDescent="0.3">
      <c r="A296" s="223" t="s">
        <v>770</v>
      </c>
      <c r="B296" s="194">
        <v>395093</v>
      </c>
      <c r="C296" s="19" t="s">
        <v>1297</v>
      </c>
      <c r="D296" s="95"/>
      <c r="E296" s="286"/>
      <c r="F296" s="292"/>
      <c r="G296" s="56"/>
      <c r="H296" s="57"/>
      <c r="I296" s="57"/>
      <c r="J296" s="131"/>
      <c r="K296" s="20"/>
      <c r="L296" s="330"/>
      <c r="M296" s="107"/>
      <c r="N296" s="107"/>
      <c r="O296" s="87"/>
      <c r="P296" s="150"/>
      <c r="Q296" s="58"/>
      <c r="R296" s="131"/>
      <c r="S296" s="58"/>
      <c r="T296" s="131"/>
      <c r="U296" s="58"/>
      <c r="V296" s="131"/>
      <c r="W296" s="58"/>
      <c r="X296" s="131"/>
      <c r="Y296" s="58"/>
      <c r="Z296" s="131"/>
      <c r="AA296" s="89"/>
    </row>
    <row r="297" spans="1:27" x14ac:dyDescent="0.3">
      <c r="A297" s="223" t="s">
        <v>770</v>
      </c>
      <c r="B297" s="194">
        <v>107235</v>
      </c>
      <c r="C297" s="19" t="s">
        <v>1297</v>
      </c>
      <c r="D297" s="95"/>
      <c r="E297" s="286"/>
      <c r="F297" s="292"/>
      <c r="G297" s="56"/>
      <c r="H297" s="57"/>
      <c r="I297" s="57"/>
      <c r="J297" s="131"/>
      <c r="K297" s="20"/>
      <c r="L297" s="330"/>
      <c r="M297" s="107"/>
      <c r="N297" s="107"/>
      <c r="O297" s="87"/>
      <c r="P297" s="150"/>
      <c r="Q297" s="58"/>
      <c r="R297" s="131"/>
      <c r="S297" s="58"/>
      <c r="T297" s="131"/>
      <c r="U297" s="58"/>
      <c r="V297" s="131"/>
      <c r="W297" s="58"/>
      <c r="X297" s="131"/>
      <c r="Y297" s="58"/>
      <c r="Z297" s="131"/>
      <c r="AA297" s="89"/>
    </row>
    <row r="298" spans="1:27" x14ac:dyDescent="0.3">
      <c r="A298" s="223" t="s">
        <v>770</v>
      </c>
      <c r="B298" s="194">
        <v>395094</v>
      </c>
      <c r="C298" s="19" t="s">
        <v>1298</v>
      </c>
      <c r="D298" s="95"/>
      <c r="E298" s="286"/>
      <c r="F298" s="292"/>
      <c r="G298" s="56"/>
      <c r="H298" s="57"/>
      <c r="I298" s="57"/>
      <c r="J298" s="131"/>
      <c r="K298" s="20"/>
      <c r="L298" s="330"/>
      <c r="M298" s="107"/>
      <c r="N298" s="107"/>
      <c r="O298" s="87"/>
      <c r="P298" s="150"/>
      <c r="Q298" s="58"/>
      <c r="R298" s="131"/>
      <c r="S298" s="58"/>
      <c r="T298" s="131"/>
      <c r="U298" s="58"/>
      <c r="V298" s="131"/>
      <c r="W298" s="58"/>
      <c r="X298" s="131"/>
      <c r="Y298" s="58"/>
      <c r="Z298" s="131"/>
      <c r="AA298" s="89"/>
    </row>
    <row r="299" spans="1:27" x14ac:dyDescent="0.3">
      <c r="A299" s="223" t="s">
        <v>770</v>
      </c>
      <c r="B299" s="194">
        <v>130013</v>
      </c>
      <c r="C299" s="19" t="s">
        <v>1298</v>
      </c>
      <c r="D299" s="95"/>
      <c r="E299" s="286"/>
      <c r="F299" s="292"/>
      <c r="G299" s="56"/>
      <c r="H299" s="57"/>
      <c r="I299" s="57"/>
      <c r="J299" s="131"/>
      <c r="K299" s="20"/>
      <c r="L299" s="330"/>
      <c r="M299" s="107"/>
      <c r="N299" s="107"/>
      <c r="O299" s="87"/>
      <c r="P299" s="150"/>
      <c r="Q299" s="58"/>
      <c r="R299" s="131"/>
      <c r="S299" s="58"/>
      <c r="T299" s="131"/>
      <c r="U299" s="58"/>
      <c r="V299" s="131"/>
      <c r="W299" s="58"/>
      <c r="X299" s="131"/>
      <c r="Y299" s="58"/>
      <c r="Z299" s="131"/>
      <c r="AA299" s="89"/>
    </row>
    <row r="300" spans="1:27" x14ac:dyDescent="0.3">
      <c r="A300" s="223" t="s">
        <v>770</v>
      </c>
      <c r="B300" s="194">
        <v>395102</v>
      </c>
      <c r="C300" s="19" t="s">
        <v>1299</v>
      </c>
      <c r="D300" s="95"/>
      <c r="E300" s="286"/>
      <c r="F300" s="292"/>
      <c r="G300" s="56"/>
      <c r="H300" s="57"/>
      <c r="I300" s="57"/>
      <c r="J300" s="131"/>
      <c r="K300" s="20"/>
      <c r="L300" s="330"/>
      <c r="M300" s="107"/>
      <c r="N300" s="107"/>
      <c r="O300" s="87"/>
      <c r="P300" s="150"/>
      <c r="Q300" s="58"/>
      <c r="R300" s="131"/>
      <c r="S300" s="58"/>
      <c r="T300" s="131"/>
      <c r="U300" s="58"/>
      <c r="V300" s="131"/>
      <c r="W300" s="58"/>
      <c r="X300" s="131"/>
      <c r="Y300" s="58"/>
      <c r="Z300" s="131"/>
      <c r="AA300" s="89"/>
    </row>
    <row r="301" spans="1:27" x14ac:dyDescent="0.3">
      <c r="A301" s="223" t="s">
        <v>770</v>
      </c>
      <c r="B301" s="194">
        <v>124697</v>
      </c>
      <c r="C301" s="19" t="s">
        <v>1299</v>
      </c>
      <c r="D301" s="95"/>
      <c r="E301" s="286"/>
      <c r="F301" s="292"/>
      <c r="G301" s="56"/>
      <c r="H301" s="57"/>
      <c r="I301" s="57"/>
      <c r="J301" s="131"/>
      <c r="K301" s="20"/>
      <c r="L301" s="330"/>
      <c r="M301" s="107"/>
      <c r="N301" s="107"/>
      <c r="O301" s="87"/>
      <c r="P301" s="150"/>
      <c r="Q301" s="58"/>
      <c r="R301" s="131"/>
      <c r="S301" s="58"/>
      <c r="T301" s="131"/>
      <c r="U301" s="58"/>
      <c r="V301" s="131"/>
      <c r="W301" s="58"/>
      <c r="X301" s="131"/>
      <c r="Y301" s="58"/>
      <c r="Z301" s="131"/>
      <c r="AA301" s="89"/>
    </row>
    <row r="302" spans="1:27" x14ac:dyDescent="0.3">
      <c r="A302" s="223" t="s">
        <v>770</v>
      </c>
      <c r="B302" s="194">
        <v>395103</v>
      </c>
      <c r="C302" s="19" t="s">
        <v>1300</v>
      </c>
      <c r="D302" s="95"/>
      <c r="E302" s="286"/>
      <c r="F302" s="292"/>
      <c r="G302" s="56"/>
      <c r="H302" s="57"/>
      <c r="I302" s="57"/>
      <c r="J302" s="131"/>
      <c r="K302" s="20"/>
      <c r="L302" s="330"/>
      <c r="M302" s="107"/>
      <c r="N302" s="107"/>
      <c r="O302" s="87"/>
      <c r="P302" s="150"/>
      <c r="Q302" s="58"/>
      <c r="R302" s="131"/>
      <c r="S302" s="58"/>
      <c r="T302" s="131"/>
      <c r="U302" s="58"/>
      <c r="V302" s="131"/>
      <c r="W302" s="58"/>
      <c r="X302" s="131"/>
      <c r="Y302" s="58"/>
      <c r="Z302" s="131"/>
      <c r="AA302" s="89"/>
    </row>
    <row r="303" spans="1:27" x14ac:dyDescent="0.3">
      <c r="A303" s="223" t="s">
        <v>770</v>
      </c>
      <c r="B303" s="194">
        <v>106164</v>
      </c>
      <c r="C303" s="19" t="s">
        <v>1300</v>
      </c>
      <c r="D303" s="95"/>
      <c r="E303" s="286"/>
      <c r="F303" s="292"/>
      <c r="G303" s="56"/>
      <c r="H303" s="57"/>
      <c r="I303" s="57"/>
      <c r="J303" s="131"/>
      <c r="K303" s="20"/>
      <c r="L303" s="330"/>
      <c r="M303" s="107"/>
      <c r="N303" s="107"/>
      <c r="O303" s="87"/>
      <c r="P303" s="150"/>
      <c r="Q303" s="58"/>
      <c r="R303" s="131"/>
      <c r="S303" s="58"/>
      <c r="T303" s="131"/>
      <c r="U303" s="58"/>
      <c r="V303" s="131"/>
      <c r="W303" s="58"/>
      <c r="X303" s="131"/>
      <c r="Y303" s="58"/>
      <c r="Z303" s="131"/>
      <c r="AA303" s="89"/>
    </row>
    <row r="304" spans="1:27" x14ac:dyDescent="0.3">
      <c r="A304" s="223" t="s">
        <v>770</v>
      </c>
      <c r="B304" s="194">
        <v>395104</v>
      </c>
      <c r="C304" s="19" t="s">
        <v>1301</v>
      </c>
      <c r="D304" s="95"/>
      <c r="E304" s="286"/>
      <c r="F304" s="292"/>
      <c r="G304" s="56"/>
      <c r="H304" s="57"/>
      <c r="I304" s="57"/>
      <c r="J304" s="131"/>
      <c r="K304" s="20"/>
      <c r="L304" s="330"/>
      <c r="M304" s="107"/>
      <c r="N304" s="107"/>
      <c r="O304" s="87"/>
      <c r="P304" s="150"/>
      <c r="Q304" s="58"/>
      <c r="R304" s="131"/>
      <c r="S304" s="58"/>
      <c r="T304" s="131"/>
      <c r="U304" s="58"/>
      <c r="V304" s="131"/>
      <c r="W304" s="58"/>
      <c r="X304" s="131"/>
      <c r="Y304" s="58"/>
      <c r="Z304" s="131"/>
      <c r="AA304" s="89"/>
    </row>
    <row r="305" spans="1:27" x14ac:dyDescent="0.3">
      <c r="A305" s="223" t="s">
        <v>770</v>
      </c>
      <c r="B305" s="194">
        <v>106162</v>
      </c>
      <c r="C305" s="19" t="s">
        <v>1301</v>
      </c>
      <c r="D305" s="95"/>
      <c r="E305" s="286"/>
      <c r="F305" s="292"/>
      <c r="G305" s="56"/>
      <c r="H305" s="57"/>
      <c r="I305" s="57"/>
      <c r="J305" s="131"/>
      <c r="K305" s="20"/>
      <c r="L305" s="330"/>
      <c r="M305" s="107"/>
      <c r="N305" s="107"/>
      <c r="O305" s="87"/>
      <c r="P305" s="150"/>
      <c r="Q305" s="58"/>
      <c r="R305" s="131"/>
      <c r="S305" s="58"/>
      <c r="T305" s="131"/>
      <c r="U305" s="58"/>
      <c r="V305" s="131"/>
      <c r="W305" s="58"/>
      <c r="X305" s="131"/>
      <c r="Y305" s="58"/>
      <c r="Z305" s="131"/>
      <c r="AA305" s="89"/>
    </row>
    <row r="306" spans="1:27" x14ac:dyDescent="0.3">
      <c r="A306" s="223" t="s">
        <v>770</v>
      </c>
      <c r="B306" s="194">
        <v>395105</v>
      </c>
      <c r="C306" s="19" t="s">
        <v>1302</v>
      </c>
      <c r="D306" s="95"/>
      <c r="E306" s="286"/>
      <c r="F306" s="292"/>
      <c r="G306" s="56"/>
      <c r="H306" s="57"/>
      <c r="I306" s="57"/>
      <c r="J306" s="131"/>
      <c r="K306" s="20"/>
      <c r="L306" s="330"/>
      <c r="M306" s="107"/>
      <c r="N306" s="107"/>
      <c r="O306" s="87"/>
      <c r="P306" s="150"/>
      <c r="Q306" s="58"/>
      <c r="R306" s="131"/>
      <c r="S306" s="58"/>
      <c r="T306" s="131"/>
      <c r="U306" s="58"/>
      <c r="V306" s="131"/>
      <c r="W306" s="58"/>
      <c r="X306" s="131"/>
      <c r="Y306" s="58"/>
      <c r="Z306" s="131"/>
      <c r="AA306" s="89"/>
    </row>
    <row r="307" spans="1:27" x14ac:dyDescent="0.3">
      <c r="A307" s="223" t="s">
        <v>770</v>
      </c>
      <c r="B307" s="194">
        <v>119291</v>
      </c>
      <c r="C307" s="19" t="s">
        <v>1302</v>
      </c>
      <c r="D307" s="95"/>
      <c r="E307" s="286"/>
      <c r="F307" s="292"/>
      <c r="G307" s="56"/>
      <c r="H307" s="57"/>
      <c r="I307" s="57"/>
      <c r="J307" s="131"/>
      <c r="K307" s="20"/>
      <c r="L307" s="330"/>
      <c r="M307" s="107"/>
      <c r="N307" s="107"/>
      <c r="O307" s="87"/>
      <c r="P307" s="150"/>
      <c r="Q307" s="58"/>
      <c r="R307" s="131"/>
      <c r="S307" s="58"/>
      <c r="T307" s="131"/>
      <c r="U307" s="58"/>
      <c r="V307" s="131"/>
      <c r="W307" s="58"/>
      <c r="X307" s="131"/>
      <c r="Y307" s="58"/>
      <c r="Z307" s="131"/>
      <c r="AA307" s="89"/>
    </row>
    <row r="308" spans="1:27" x14ac:dyDescent="0.3">
      <c r="A308" s="223" t="s">
        <v>770</v>
      </c>
      <c r="B308" s="194">
        <v>395096</v>
      </c>
      <c r="C308" s="19" t="s">
        <v>1303</v>
      </c>
      <c r="D308" s="95"/>
      <c r="E308" s="286"/>
      <c r="F308" s="292"/>
      <c r="G308" s="56"/>
      <c r="H308" s="57"/>
      <c r="I308" s="57"/>
      <c r="J308" s="131"/>
      <c r="K308" s="20"/>
      <c r="L308" s="330"/>
      <c r="M308" s="107"/>
      <c r="N308" s="107"/>
      <c r="O308" s="87"/>
      <c r="P308" s="150"/>
      <c r="Q308" s="58"/>
      <c r="R308" s="131"/>
      <c r="S308" s="58"/>
      <c r="T308" s="131"/>
      <c r="U308" s="58"/>
      <c r="V308" s="131"/>
      <c r="W308" s="58"/>
      <c r="X308" s="131"/>
      <c r="Y308" s="58"/>
      <c r="Z308" s="131"/>
      <c r="AA308" s="89"/>
    </row>
    <row r="309" spans="1:27" x14ac:dyDescent="0.3">
      <c r="A309" s="223" t="s">
        <v>770</v>
      </c>
      <c r="B309" s="194">
        <v>359223</v>
      </c>
      <c r="C309" s="19" t="s">
        <v>1303</v>
      </c>
      <c r="D309" s="95"/>
      <c r="E309" s="286"/>
      <c r="F309" s="292"/>
      <c r="G309" s="56"/>
      <c r="H309" s="57"/>
      <c r="I309" s="57"/>
      <c r="J309" s="131"/>
      <c r="K309" s="20"/>
      <c r="L309" s="330"/>
      <c r="M309" s="107"/>
      <c r="N309" s="107"/>
      <c r="O309" s="87"/>
      <c r="P309" s="150"/>
      <c r="Q309" s="58"/>
      <c r="R309" s="131"/>
      <c r="S309" s="58"/>
      <c r="T309" s="131"/>
      <c r="U309" s="58"/>
      <c r="V309" s="131"/>
      <c r="W309" s="58"/>
      <c r="X309" s="131"/>
      <c r="Y309" s="58"/>
      <c r="Z309" s="131"/>
      <c r="AA309" s="89"/>
    </row>
    <row r="310" spans="1:27" x14ac:dyDescent="0.3">
      <c r="A310" s="223" t="s">
        <v>770</v>
      </c>
      <c r="B310" s="194">
        <v>395097</v>
      </c>
      <c r="C310" s="19" t="s">
        <v>1304</v>
      </c>
      <c r="D310" s="95"/>
      <c r="E310" s="286"/>
      <c r="F310" s="292"/>
      <c r="G310" s="56"/>
      <c r="H310" s="57"/>
      <c r="I310" s="57"/>
      <c r="J310" s="131"/>
      <c r="K310" s="20"/>
      <c r="L310" s="330"/>
      <c r="M310" s="107"/>
      <c r="N310" s="107"/>
      <c r="O310" s="87"/>
      <c r="P310" s="150"/>
      <c r="Q310" s="58"/>
      <c r="R310" s="131"/>
      <c r="S310" s="58"/>
      <c r="T310" s="131"/>
      <c r="U310" s="58"/>
      <c r="V310" s="131"/>
      <c r="W310" s="58"/>
      <c r="X310" s="131"/>
      <c r="Y310" s="58"/>
      <c r="Z310" s="131"/>
      <c r="AA310" s="89"/>
    </row>
    <row r="311" spans="1:27" x14ac:dyDescent="0.3">
      <c r="A311" s="223" t="s">
        <v>770</v>
      </c>
      <c r="B311" s="194">
        <v>333413</v>
      </c>
      <c r="C311" s="19" t="s">
        <v>1304</v>
      </c>
      <c r="D311" s="95"/>
      <c r="E311" s="286"/>
      <c r="F311" s="292"/>
      <c r="G311" s="56"/>
      <c r="H311" s="57"/>
      <c r="I311" s="57"/>
      <c r="J311" s="131"/>
      <c r="K311" s="20"/>
      <c r="L311" s="330"/>
      <c r="M311" s="107"/>
      <c r="N311" s="107"/>
      <c r="O311" s="87"/>
      <c r="P311" s="150"/>
      <c r="Q311" s="58"/>
      <c r="R311" s="131"/>
      <c r="S311" s="58"/>
      <c r="T311" s="131"/>
      <c r="U311" s="58"/>
      <c r="V311" s="131"/>
      <c r="W311" s="58"/>
      <c r="X311" s="131"/>
      <c r="Y311" s="58"/>
      <c r="Z311" s="131"/>
      <c r="AA311" s="89"/>
    </row>
    <row r="312" spans="1:27" x14ac:dyDescent="0.3">
      <c r="A312" s="223" t="s">
        <v>770</v>
      </c>
      <c r="B312" s="194">
        <v>395098</v>
      </c>
      <c r="C312" s="19" t="s">
        <v>1305</v>
      </c>
      <c r="D312" s="95"/>
      <c r="E312" s="286"/>
      <c r="F312" s="292"/>
      <c r="G312" s="56"/>
      <c r="H312" s="57"/>
      <c r="I312" s="57"/>
      <c r="J312" s="131"/>
      <c r="K312" s="20"/>
      <c r="L312" s="330"/>
      <c r="M312" s="107"/>
      <c r="N312" s="107"/>
      <c r="O312" s="87"/>
      <c r="P312" s="150"/>
      <c r="Q312" s="58"/>
      <c r="R312" s="131"/>
      <c r="S312" s="58"/>
      <c r="T312" s="131"/>
      <c r="U312" s="58"/>
      <c r="V312" s="131"/>
      <c r="W312" s="58"/>
      <c r="X312" s="131"/>
      <c r="Y312" s="58"/>
      <c r="Z312" s="131"/>
      <c r="AA312" s="89"/>
    </row>
    <row r="313" spans="1:27" x14ac:dyDescent="0.3">
      <c r="A313" s="223" t="s">
        <v>770</v>
      </c>
      <c r="B313" s="194">
        <v>342657</v>
      </c>
      <c r="C313" s="19" t="s">
        <v>1305</v>
      </c>
      <c r="D313" s="95"/>
      <c r="E313" s="286"/>
      <c r="F313" s="292"/>
      <c r="G313" s="56"/>
      <c r="H313" s="57"/>
      <c r="I313" s="57"/>
      <c r="J313" s="131"/>
      <c r="K313" s="20"/>
      <c r="L313" s="330"/>
      <c r="M313" s="107"/>
      <c r="N313" s="107"/>
      <c r="O313" s="87"/>
      <c r="P313" s="150"/>
      <c r="Q313" s="58"/>
      <c r="R313" s="131"/>
      <c r="S313" s="58"/>
      <c r="T313" s="131"/>
      <c r="U313" s="58"/>
      <c r="V313" s="131"/>
      <c r="W313" s="58"/>
      <c r="X313" s="131"/>
      <c r="Y313" s="58"/>
      <c r="Z313" s="131"/>
      <c r="AA313" s="89"/>
    </row>
    <row r="314" spans="1:27" x14ac:dyDescent="0.3">
      <c r="A314" s="223" t="s">
        <v>770</v>
      </c>
      <c r="B314" s="194">
        <v>395099</v>
      </c>
      <c r="C314" s="19" t="s">
        <v>1306</v>
      </c>
      <c r="D314" s="95"/>
      <c r="E314" s="286"/>
      <c r="F314" s="292"/>
      <c r="G314" s="56"/>
      <c r="H314" s="57"/>
      <c r="I314" s="57"/>
      <c r="J314" s="131"/>
      <c r="K314" s="20"/>
      <c r="L314" s="330"/>
      <c r="M314" s="107"/>
      <c r="N314" s="107"/>
      <c r="O314" s="87"/>
      <c r="P314" s="150"/>
      <c r="Q314" s="58"/>
      <c r="R314" s="131"/>
      <c r="S314" s="58"/>
      <c r="T314" s="131"/>
      <c r="U314" s="58"/>
      <c r="V314" s="131"/>
      <c r="W314" s="58"/>
      <c r="X314" s="131"/>
      <c r="Y314" s="58"/>
      <c r="Z314" s="131"/>
      <c r="AA314" s="89"/>
    </row>
    <row r="315" spans="1:27" x14ac:dyDescent="0.3">
      <c r="A315" s="223" t="s">
        <v>770</v>
      </c>
      <c r="B315" s="194">
        <v>117464</v>
      </c>
      <c r="C315" s="19" t="s">
        <v>1306</v>
      </c>
      <c r="D315" s="95"/>
      <c r="E315" s="286"/>
      <c r="F315" s="292"/>
      <c r="G315" s="56"/>
      <c r="H315" s="57"/>
      <c r="I315" s="57"/>
      <c r="J315" s="131"/>
      <c r="K315" s="20"/>
      <c r="L315" s="330"/>
      <c r="M315" s="107"/>
      <c r="N315" s="107"/>
      <c r="O315" s="87"/>
      <c r="P315" s="150"/>
      <c r="Q315" s="58"/>
      <c r="R315" s="131"/>
      <c r="S315" s="58"/>
      <c r="T315" s="131"/>
      <c r="U315" s="58"/>
      <c r="V315" s="131"/>
      <c r="W315" s="58"/>
      <c r="X315" s="131"/>
      <c r="Y315" s="58"/>
      <c r="Z315" s="131"/>
      <c r="AA315" s="89"/>
    </row>
    <row r="316" spans="1:27" x14ac:dyDescent="0.3">
      <c r="A316" s="223" t="s">
        <v>770</v>
      </c>
      <c r="B316" s="194">
        <v>395100</v>
      </c>
      <c r="C316" s="19" t="s">
        <v>1307</v>
      </c>
      <c r="D316" s="95"/>
      <c r="E316" s="286"/>
      <c r="F316" s="292"/>
      <c r="G316" s="56"/>
      <c r="H316" s="57"/>
      <c r="I316" s="57"/>
      <c r="J316" s="131"/>
      <c r="K316" s="20"/>
      <c r="L316" s="330"/>
      <c r="M316" s="107"/>
      <c r="N316" s="107"/>
      <c r="O316" s="87"/>
      <c r="P316" s="150"/>
      <c r="Q316" s="58"/>
      <c r="R316" s="131"/>
      <c r="S316" s="58"/>
      <c r="T316" s="131"/>
      <c r="U316" s="58"/>
      <c r="V316" s="131"/>
      <c r="W316" s="58"/>
      <c r="X316" s="131"/>
      <c r="Y316" s="58"/>
      <c r="Z316" s="131"/>
      <c r="AA316" s="89"/>
    </row>
    <row r="317" spans="1:27" x14ac:dyDescent="0.3">
      <c r="A317" s="223" t="s">
        <v>770</v>
      </c>
      <c r="B317" s="194">
        <v>124208</v>
      </c>
      <c r="C317" s="19" t="s">
        <v>1307</v>
      </c>
      <c r="D317" s="95"/>
      <c r="E317" s="286"/>
      <c r="F317" s="292"/>
      <c r="G317" s="56"/>
      <c r="H317" s="57"/>
      <c r="I317" s="57"/>
      <c r="J317" s="131"/>
      <c r="K317" s="20"/>
      <c r="L317" s="330"/>
      <c r="M317" s="107"/>
      <c r="N317" s="107"/>
      <c r="O317" s="87"/>
      <c r="P317" s="150"/>
      <c r="Q317" s="58"/>
      <c r="R317" s="131"/>
      <c r="S317" s="58"/>
      <c r="T317" s="131"/>
      <c r="U317" s="58"/>
      <c r="V317" s="131"/>
      <c r="W317" s="58"/>
      <c r="X317" s="131"/>
      <c r="Y317" s="58"/>
      <c r="Z317" s="131"/>
      <c r="AA317" s="89"/>
    </row>
    <row r="318" spans="1:27" x14ac:dyDescent="0.3">
      <c r="A318" s="223" t="s">
        <v>770</v>
      </c>
      <c r="B318" s="194">
        <v>395101</v>
      </c>
      <c r="C318" s="19" t="s">
        <v>1308</v>
      </c>
      <c r="D318" s="95"/>
      <c r="E318" s="286"/>
      <c r="F318" s="292"/>
      <c r="G318" s="56"/>
      <c r="H318" s="57"/>
      <c r="I318" s="57"/>
      <c r="J318" s="131"/>
      <c r="K318" s="20"/>
      <c r="L318" s="330"/>
      <c r="M318" s="107"/>
      <c r="N318" s="107"/>
      <c r="O318" s="87"/>
      <c r="P318" s="150"/>
      <c r="Q318" s="58"/>
      <c r="R318" s="131"/>
      <c r="S318" s="58"/>
      <c r="T318" s="131"/>
      <c r="U318" s="58"/>
      <c r="V318" s="131"/>
      <c r="W318" s="58"/>
      <c r="X318" s="131"/>
      <c r="Y318" s="58"/>
      <c r="Z318" s="131"/>
      <c r="AA318" s="89"/>
    </row>
    <row r="319" spans="1:27" x14ac:dyDescent="0.3">
      <c r="A319" s="223" t="s">
        <v>770</v>
      </c>
      <c r="B319" s="194">
        <v>124301</v>
      </c>
      <c r="C319" s="19" t="s">
        <v>1308</v>
      </c>
      <c r="D319" s="95"/>
      <c r="E319" s="286"/>
      <c r="F319" s="292"/>
      <c r="G319" s="56"/>
      <c r="H319" s="57"/>
      <c r="I319" s="57"/>
      <c r="J319" s="131"/>
      <c r="K319" s="20"/>
      <c r="L319" s="330"/>
      <c r="M319" s="107"/>
      <c r="N319" s="107"/>
      <c r="O319" s="87"/>
      <c r="P319" s="150"/>
      <c r="Q319" s="58"/>
      <c r="R319" s="131"/>
      <c r="S319" s="58"/>
      <c r="T319" s="131"/>
      <c r="U319" s="58"/>
      <c r="V319" s="131"/>
      <c r="W319" s="58"/>
      <c r="X319" s="131"/>
      <c r="Y319" s="58"/>
      <c r="Z319" s="131"/>
      <c r="AA319" s="89"/>
    </row>
    <row r="320" spans="1:27" x14ac:dyDescent="0.3">
      <c r="A320" s="223" t="s">
        <v>770</v>
      </c>
      <c r="B320" s="194">
        <v>395106</v>
      </c>
      <c r="C320" s="19" t="s">
        <v>1309</v>
      </c>
      <c r="D320" s="95"/>
      <c r="E320" s="286"/>
      <c r="F320" s="292"/>
      <c r="G320" s="56"/>
      <c r="H320" s="57"/>
      <c r="I320" s="57"/>
      <c r="J320" s="131"/>
      <c r="K320" s="20"/>
      <c r="L320" s="330"/>
      <c r="M320" s="107"/>
      <c r="N320" s="107"/>
      <c r="O320" s="87"/>
      <c r="P320" s="150"/>
      <c r="Q320" s="58"/>
      <c r="R320" s="131"/>
      <c r="S320" s="58"/>
      <c r="T320" s="131"/>
      <c r="U320" s="58"/>
      <c r="V320" s="131"/>
      <c r="W320" s="58"/>
      <c r="X320" s="131"/>
      <c r="Y320" s="58"/>
      <c r="Z320" s="131"/>
      <c r="AA320" s="89"/>
    </row>
    <row r="321" spans="1:27" x14ac:dyDescent="0.3">
      <c r="A321" s="223" t="s">
        <v>770</v>
      </c>
      <c r="B321" s="194">
        <v>121197</v>
      </c>
      <c r="C321" s="19" t="s">
        <v>1309</v>
      </c>
      <c r="D321" s="95"/>
      <c r="E321" s="286"/>
      <c r="F321" s="292"/>
      <c r="G321" s="56"/>
      <c r="H321" s="57"/>
      <c r="I321" s="57"/>
      <c r="J321" s="131"/>
      <c r="K321" s="20"/>
      <c r="L321" s="330"/>
      <c r="M321" s="107"/>
      <c r="N321" s="107"/>
      <c r="O321" s="87"/>
      <c r="P321" s="150"/>
      <c r="Q321" s="58"/>
      <c r="R321" s="131"/>
      <c r="S321" s="58"/>
      <c r="T321" s="131"/>
      <c r="U321" s="58"/>
      <c r="V321" s="131"/>
      <c r="W321" s="58"/>
      <c r="X321" s="131"/>
      <c r="Y321" s="58"/>
      <c r="Z321" s="131"/>
      <c r="AA321" s="89"/>
    </row>
    <row r="322" spans="1:27" x14ac:dyDescent="0.3">
      <c r="A322" s="223" t="s">
        <v>770</v>
      </c>
      <c r="B322" s="194">
        <v>395107</v>
      </c>
      <c r="C322" s="19" t="s">
        <v>1310</v>
      </c>
      <c r="D322" s="95"/>
      <c r="E322" s="286"/>
      <c r="F322" s="292"/>
      <c r="G322" s="56"/>
      <c r="H322" s="57"/>
      <c r="I322" s="57"/>
      <c r="J322" s="131"/>
      <c r="K322" s="20"/>
      <c r="L322" s="330"/>
      <c r="M322" s="107"/>
      <c r="N322" s="107"/>
      <c r="O322" s="87"/>
      <c r="P322" s="150"/>
      <c r="Q322" s="58"/>
      <c r="R322" s="131"/>
      <c r="S322" s="58"/>
      <c r="T322" s="131"/>
      <c r="U322" s="58"/>
      <c r="V322" s="131"/>
      <c r="W322" s="58"/>
      <c r="X322" s="131"/>
      <c r="Y322" s="58"/>
      <c r="Z322" s="131"/>
      <c r="AA322" s="89"/>
    </row>
    <row r="323" spans="1:27" x14ac:dyDescent="0.3">
      <c r="A323" s="223" t="s">
        <v>770</v>
      </c>
      <c r="B323" s="194">
        <v>346977</v>
      </c>
      <c r="C323" s="19" t="s">
        <v>1310</v>
      </c>
      <c r="D323" s="95"/>
      <c r="E323" s="286"/>
      <c r="F323" s="292"/>
      <c r="G323" s="56"/>
      <c r="H323" s="57"/>
      <c r="I323" s="57"/>
      <c r="J323" s="131"/>
      <c r="K323" s="20"/>
      <c r="L323" s="330"/>
      <c r="M323" s="107"/>
      <c r="N323" s="107"/>
      <c r="O323" s="87"/>
      <c r="P323" s="150"/>
      <c r="Q323" s="58"/>
      <c r="R323" s="131"/>
      <c r="S323" s="58"/>
      <c r="T323" s="131"/>
      <c r="U323" s="58"/>
      <c r="V323" s="131"/>
      <c r="W323" s="58"/>
      <c r="X323" s="131"/>
      <c r="Y323" s="58"/>
      <c r="Z323" s="131"/>
      <c r="AA323" s="89"/>
    </row>
    <row r="324" spans="1:27" x14ac:dyDescent="0.3">
      <c r="A324" s="223" t="s">
        <v>770</v>
      </c>
      <c r="B324" s="194">
        <v>395108</v>
      </c>
      <c r="C324" s="19" t="s">
        <v>1311</v>
      </c>
      <c r="D324" s="95"/>
      <c r="E324" s="286"/>
      <c r="F324" s="292"/>
      <c r="G324" s="56"/>
      <c r="H324" s="57"/>
      <c r="I324" s="57"/>
      <c r="J324" s="131"/>
      <c r="K324" s="20"/>
      <c r="L324" s="330"/>
      <c r="M324" s="107"/>
      <c r="N324" s="107"/>
      <c r="O324" s="87"/>
      <c r="P324" s="150"/>
      <c r="Q324" s="58"/>
      <c r="R324" s="131"/>
      <c r="S324" s="58"/>
      <c r="T324" s="131"/>
      <c r="U324" s="58"/>
      <c r="V324" s="131"/>
      <c r="W324" s="58"/>
      <c r="X324" s="131"/>
      <c r="Y324" s="58"/>
      <c r="Z324" s="131"/>
      <c r="AA324" s="89"/>
    </row>
    <row r="325" spans="1:27" x14ac:dyDescent="0.3">
      <c r="A325" s="223" t="s">
        <v>770</v>
      </c>
      <c r="B325" s="194">
        <v>346978</v>
      </c>
      <c r="C325" s="19" t="s">
        <v>1311</v>
      </c>
      <c r="D325" s="95"/>
      <c r="E325" s="286"/>
      <c r="F325" s="292"/>
      <c r="G325" s="56"/>
      <c r="H325" s="57"/>
      <c r="I325" s="57"/>
      <c r="J325" s="131"/>
      <c r="K325" s="20"/>
      <c r="L325" s="330"/>
      <c r="M325" s="107"/>
      <c r="N325" s="107"/>
      <c r="O325" s="87"/>
      <c r="P325" s="150"/>
      <c r="Q325" s="58"/>
      <c r="R325" s="131"/>
      <c r="S325" s="58"/>
      <c r="T325" s="131"/>
      <c r="U325" s="58"/>
      <c r="V325" s="131"/>
      <c r="W325" s="58"/>
      <c r="X325" s="131"/>
      <c r="Y325" s="58"/>
      <c r="Z325" s="131"/>
      <c r="AA325" s="89"/>
    </row>
    <row r="326" spans="1:27" x14ac:dyDescent="0.3">
      <c r="A326" s="223" t="s">
        <v>770</v>
      </c>
      <c r="B326" s="194">
        <v>395109</v>
      </c>
      <c r="C326" s="19" t="s">
        <v>1312</v>
      </c>
      <c r="D326" s="95"/>
      <c r="E326" s="286"/>
      <c r="F326" s="292"/>
      <c r="G326" s="56"/>
      <c r="H326" s="57"/>
      <c r="I326" s="57"/>
      <c r="J326" s="131"/>
      <c r="K326" s="20"/>
      <c r="L326" s="330"/>
      <c r="M326" s="107"/>
      <c r="N326" s="107"/>
      <c r="O326" s="87"/>
      <c r="P326" s="150"/>
      <c r="Q326" s="58"/>
      <c r="R326" s="131"/>
      <c r="S326" s="58"/>
      <c r="T326" s="131"/>
      <c r="U326" s="58"/>
      <c r="V326" s="131"/>
      <c r="W326" s="58"/>
      <c r="X326" s="131"/>
      <c r="Y326" s="58"/>
      <c r="Z326" s="131"/>
      <c r="AA326" s="89"/>
    </row>
    <row r="327" spans="1:27" x14ac:dyDescent="0.3">
      <c r="A327" s="223" t="s">
        <v>770</v>
      </c>
      <c r="B327" s="194">
        <v>346979</v>
      </c>
      <c r="C327" s="19" t="s">
        <v>1312</v>
      </c>
      <c r="D327" s="95"/>
      <c r="E327" s="286"/>
      <c r="F327" s="292"/>
      <c r="G327" s="56"/>
      <c r="H327" s="57"/>
      <c r="I327" s="57"/>
      <c r="J327" s="131"/>
      <c r="K327" s="20"/>
      <c r="L327" s="330"/>
      <c r="M327" s="107"/>
      <c r="N327" s="107"/>
      <c r="O327" s="87"/>
      <c r="P327" s="150"/>
      <c r="Q327" s="58"/>
      <c r="R327" s="131"/>
      <c r="S327" s="58"/>
      <c r="T327" s="131"/>
      <c r="U327" s="58"/>
      <c r="V327" s="131"/>
      <c r="W327" s="58"/>
      <c r="X327" s="131"/>
      <c r="Y327" s="58"/>
      <c r="Z327" s="131"/>
      <c r="AA327" s="89"/>
    </row>
    <row r="328" spans="1:27" x14ac:dyDescent="0.3">
      <c r="A328" s="223" t="s">
        <v>770</v>
      </c>
      <c r="B328" s="194">
        <v>395110</v>
      </c>
      <c r="C328" s="19" t="s">
        <v>1313</v>
      </c>
      <c r="D328" s="95"/>
      <c r="E328" s="286"/>
      <c r="F328" s="292"/>
      <c r="G328" s="56"/>
      <c r="H328" s="57"/>
      <c r="I328" s="57"/>
      <c r="J328" s="131"/>
      <c r="K328" s="20"/>
      <c r="L328" s="330"/>
      <c r="M328" s="107"/>
      <c r="N328" s="107"/>
      <c r="O328" s="87"/>
      <c r="P328" s="150"/>
      <c r="Q328" s="58"/>
      <c r="R328" s="131"/>
      <c r="S328" s="58"/>
      <c r="T328" s="131"/>
      <c r="U328" s="58"/>
      <c r="V328" s="131"/>
      <c r="W328" s="58"/>
      <c r="X328" s="131"/>
      <c r="Y328" s="58"/>
      <c r="Z328" s="131"/>
      <c r="AA328" s="89"/>
    </row>
    <row r="329" spans="1:27" x14ac:dyDescent="0.3">
      <c r="A329" s="223" t="s">
        <v>770</v>
      </c>
      <c r="B329" s="194">
        <v>346980</v>
      </c>
      <c r="C329" s="19" t="s">
        <v>1313</v>
      </c>
      <c r="D329" s="95"/>
      <c r="E329" s="286"/>
      <c r="F329" s="292"/>
      <c r="G329" s="56"/>
      <c r="H329" s="57"/>
      <c r="I329" s="57"/>
      <c r="J329" s="131"/>
      <c r="K329" s="20"/>
      <c r="L329" s="330"/>
      <c r="M329" s="107"/>
      <c r="N329" s="107"/>
      <c r="O329" s="87"/>
      <c r="P329" s="150"/>
      <c r="Q329" s="58"/>
      <c r="R329" s="131"/>
      <c r="S329" s="58"/>
      <c r="T329" s="131"/>
      <c r="U329" s="58"/>
      <c r="V329" s="131"/>
      <c r="W329" s="58"/>
      <c r="X329" s="131"/>
      <c r="Y329" s="58"/>
      <c r="Z329" s="131"/>
      <c r="AA329" s="89"/>
    </row>
    <row r="330" spans="1:27" x14ac:dyDescent="0.3">
      <c r="A330" s="223" t="s">
        <v>770</v>
      </c>
      <c r="B330" s="194">
        <v>395400</v>
      </c>
      <c r="C330" s="19" t="s">
        <v>1314</v>
      </c>
      <c r="D330" s="95"/>
      <c r="E330" s="286"/>
      <c r="F330" s="292"/>
      <c r="G330" s="56"/>
      <c r="H330" s="57"/>
      <c r="I330" s="57"/>
      <c r="J330" s="131"/>
      <c r="K330" s="20"/>
      <c r="L330" s="330"/>
      <c r="M330" s="107"/>
      <c r="N330" s="107"/>
      <c r="O330" s="87"/>
      <c r="P330" s="150"/>
      <c r="Q330" s="58"/>
      <c r="R330" s="131"/>
      <c r="S330" s="58"/>
      <c r="T330" s="131"/>
      <c r="U330" s="58"/>
      <c r="V330" s="131"/>
      <c r="W330" s="58"/>
      <c r="X330" s="131"/>
      <c r="Y330" s="58"/>
      <c r="Z330" s="131"/>
      <c r="AA330" s="89"/>
    </row>
    <row r="331" spans="1:27" x14ac:dyDescent="0.3">
      <c r="A331" s="223" t="s">
        <v>770</v>
      </c>
      <c r="B331" s="194">
        <v>375093</v>
      </c>
      <c r="C331" s="19" t="s">
        <v>1314</v>
      </c>
      <c r="D331" s="95"/>
      <c r="E331" s="286"/>
      <c r="F331" s="292"/>
      <c r="G331" s="56"/>
      <c r="H331" s="57"/>
      <c r="I331" s="57"/>
      <c r="J331" s="131"/>
      <c r="K331" s="20"/>
      <c r="L331" s="330"/>
      <c r="M331" s="107"/>
      <c r="N331" s="107"/>
      <c r="O331" s="87"/>
      <c r="P331" s="150"/>
      <c r="Q331" s="58"/>
      <c r="R331" s="131"/>
      <c r="S331" s="58"/>
      <c r="T331" s="131"/>
      <c r="U331" s="58"/>
      <c r="V331" s="131"/>
      <c r="W331" s="58"/>
      <c r="X331" s="131"/>
      <c r="Y331" s="58"/>
      <c r="Z331" s="131"/>
      <c r="AA331" s="89"/>
    </row>
    <row r="332" spans="1:27" x14ac:dyDescent="0.3">
      <c r="A332" s="223" t="s">
        <v>770</v>
      </c>
      <c r="B332" s="194">
        <v>395401</v>
      </c>
      <c r="C332" s="19" t="s">
        <v>1315</v>
      </c>
      <c r="D332" s="95"/>
      <c r="E332" s="286"/>
      <c r="F332" s="292"/>
      <c r="G332" s="56"/>
      <c r="H332" s="57"/>
      <c r="I332" s="57"/>
      <c r="J332" s="131"/>
      <c r="K332" s="20"/>
      <c r="L332" s="330"/>
      <c r="M332" s="107"/>
      <c r="N332" s="107"/>
      <c r="O332" s="87"/>
      <c r="P332" s="150"/>
      <c r="Q332" s="58"/>
      <c r="R332" s="131"/>
      <c r="S332" s="58"/>
      <c r="T332" s="131"/>
      <c r="U332" s="58"/>
      <c r="V332" s="131"/>
      <c r="W332" s="58"/>
      <c r="X332" s="131"/>
      <c r="Y332" s="58"/>
      <c r="Z332" s="131"/>
      <c r="AA332" s="89"/>
    </row>
    <row r="333" spans="1:27" x14ac:dyDescent="0.3">
      <c r="A333" s="223" t="s">
        <v>770</v>
      </c>
      <c r="B333" s="194">
        <v>375094</v>
      </c>
      <c r="C333" s="19" t="s">
        <v>1315</v>
      </c>
      <c r="D333" s="95"/>
      <c r="E333" s="286"/>
      <c r="F333" s="292"/>
      <c r="G333" s="56"/>
      <c r="H333" s="57"/>
      <c r="I333" s="57"/>
      <c r="J333" s="131"/>
      <c r="K333" s="20"/>
      <c r="L333" s="330"/>
      <c r="M333" s="107"/>
      <c r="N333" s="107"/>
      <c r="O333" s="87"/>
      <c r="P333" s="150"/>
      <c r="Q333" s="58"/>
      <c r="R333" s="131"/>
      <c r="S333" s="58"/>
      <c r="T333" s="131"/>
      <c r="U333" s="58"/>
      <c r="V333" s="131"/>
      <c r="W333" s="58"/>
      <c r="X333" s="131"/>
      <c r="Y333" s="58"/>
      <c r="Z333" s="131"/>
      <c r="AA333" s="89"/>
    </row>
    <row r="334" spans="1:27" x14ac:dyDescent="0.3">
      <c r="A334" s="223" t="s">
        <v>770</v>
      </c>
      <c r="B334" s="194">
        <v>395112</v>
      </c>
      <c r="C334" s="19" t="s">
        <v>1316</v>
      </c>
      <c r="D334" s="95"/>
      <c r="E334" s="286"/>
      <c r="F334" s="292"/>
      <c r="G334" s="56"/>
      <c r="H334" s="57"/>
      <c r="I334" s="57"/>
      <c r="J334" s="131"/>
      <c r="K334" s="20"/>
      <c r="L334" s="330"/>
      <c r="M334" s="107"/>
      <c r="N334" s="107"/>
      <c r="O334" s="87"/>
      <c r="P334" s="150"/>
      <c r="Q334" s="58"/>
      <c r="R334" s="131"/>
      <c r="S334" s="58"/>
      <c r="T334" s="131"/>
      <c r="U334" s="58"/>
      <c r="V334" s="131"/>
      <c r="W334" s="58"/>
      <c r="X334" s="131"/>
      <c r="Y334" s="58"/>
      <c r="Z334" s="131"/>
      <c r="AA334" s="89"/>
    </row>
    <row r="335" spans="1:27" x14ac:dyDescent="0.3">
      <c r="A335" s="223" t="s">
        <v>770</v>
      </c>
      <c r="B335" s="194">
        <v>115489</v>
      </c>
      <c r="C335" s="19" t="s">
        <v>1316</v>
      </c>
      <c r="D335" s="95"/>
      <c r="E335" s="286"/>
      <c r="F335" s="292"/>
      <c r="G335" s="56"/>
      <c r="H335" s="57"/>
      <c r="I335" s="57"/>
      <c r="J335" s="131"/>
      <c r="K335" s="20"/>
      <c r="L335" s="330"/>
      <c r="M335" s="107"/>
      <c r="N335" s="107"/>
      <c r="O335" s="87"/>
      <c r="P335" s="150"/>
      <c r="Q335" s="58"/>
      <c r="R335" s="131"/>
      <c r="S335" s="58"/>
      <c r="T335" s="131"/>
      <c r="U335" s="58"/>
      <c r="V335" s="131"/>
      <c r="W335" s="58"/>
      <c r="X335" s="131"/>
      <c r="Y335" s="58"/>
      <c r="Z335" s="131"/>
      <c r="AA335" s="89"/>
    </row>
    <row r="336" spans="1:27" x14ac:dyDescent="0.3">
      <c r="A336" s="223" t="s">
        <v>770</v>
      </c>
      <c r="B336" s="194">
        <v>395113</v>
      </c>
      <c r="C336" s="19" t="s">
        <v>1317</v>
      </c>
      <c r="D336" s="95"/>
      <c r="E336" s="286"/>
      <c r="F336" s="292"/>
      <c r="G336" s="56"/>
      <c r="H336" s="57"/>
      <c r="I336" s="57"/>
      <c r="J336" s="131"/>
      <c r="K336" s="20"/>
      <c r="L336" s="330"/>
      <c r="M336" s="107"/>
      <c r="N336" s="107"/>
      <c r="O336" s="87"/>
      <c r="P336" s="150"/>
      <c r="Q336" s="58"/>
      <c r="R336" s="131"/>
      <c r="S336" s="58"/>
      <c r="T336" s="131"/>
      <c r="U336" s="58"/>
      <c r="V336" s="131"/>
      <c r="W336" s="58"/>
      <c r="X336" s="131"/>
      <c r="Y336" s="58"/>
      <c r="Z336" s="131"/>
      <c r="AA336" s="89"/>
    </row>
    <row r="337" spans="1:27" x14ac:dyDescent="0.3">
      <c r="A337" s="223" t="s">
        <v>770</v>
      </c>
      <c r="B337" s="194">
        <v>106158</v>
      </c>
      <c r="C337" s="19" t="s">
        <v>1317</v>
      </c>
      <c r="D337" s="95"/>
      <c r="E337" s="286"/>
      <c r="F337" s="292"/>
      <c r="G337" s="56"/>
      <c r="H337" s="57"/>
      <c r="I337" s="57"/>
      <c r="J337" s="131"/>
      <c r="K337" s="20"/>
      <c r="L337" s="330"/>
      <c r="M337" s="107"/>
      <c r="N337" s="107"/>
      <c r="O337" s="87"/>
      <c r="P337" s="150"/>
      <c r="Q337" s="58"/>
      <c r="R337" s="131"/>
      <c r="S337" s="58"/>
      <c r="T337" s="131"/>
      <c r="U337" s="58"/>
      <c r="V337" s="131"/>
      <c r="W337" s="58"/>
      <c r="X337" s="131"/>
      <c r="Y337" s="58"/>
      <c r="Z337" s="131"/>
      <c r="AA337" s="89"/>
    </row>
    <row r="338" spans="1:27" x14ac:dyDescent="0.3">
      <c r="A338" s="223" t="s">
        <v>770</v>
      </c>
      <c r="B338" s="194">
        <v>395114</v>
      </c>
      <c r="C338" s="19" t="s">
        <v>1318</v>
      </c>
      <c r="D338" s="95"/>
      <c r="E338" s="286"/>
      <c r="F338" s="292"/>
      <c r="G338" s="56"/>
      <c r="H338" s="57"/>
      <c r="I338" s="57"/>
      <c r="J338" s="131"/>
      <c r="K338" s="20"/>
      <c r="L338" s="330"/>
      <c r="M338" s="107"/>
      <c r="N338" s="107"/>
      <c r="O338" s="87"/>
      <c r="P338" s="150"/>
      <c r="Q338" s="58"/>
      <c r="R338" s="131"/>
      <c r="S338" s="58"/>
      <c r="T338" s="131"/>
      <c r="U338" s="58"/>
      <c r="V338" s="131"/>
      <c r="W338" s="58"/>
      <c r="X338" s="131"/>
      <c r="Y338" s="58"/>
      <c r="Z338" s="131"/>
      <c r="AA338" s="89"/>
    </row>
    <row r="339" spans="1:27" x14ac:dyDescent="0.3">
      <c r="A339" s="223" t="s">
        <v>770</v>
      </c>
      <c r="B339" s="194">
        <v>330489</v>
      </c>
      <c r="C339" s="19" t="s">
        <v>1318</v>
      </c>
      <c r="D339" s="95"/>
      <c r="E339" s="286"/>
      <c r="F339" s="292"/>
      <c r="G339" s="56"/>
      <c r="H339" s="57"/>
      <c r="I339" s="57"/>
      <c r="J339" s="131"/>
      <c r="K339" s="20"/>
      <c r="L339" s="330"/>
      <c r="M339" s="107"/>
      <c r="N339" s="107"/>
      <c r="O339" s="87"/>
      <c r="P339" s="150"/>
      <c r="Q339" s="58"/>
      <c r="R339" s="131"/>
      <c r="S339" s="58"/>
      <c r="T339" s="131"/>
      <c r="U339" s="58"/>
      <c r="V339" s="131"/>
      <c r="W339" s="58"/>
      <c r="X339" s="131"/>
      <c r="Y339" s="58"/>
      <c r="Z339" s="131"/>
      <c r="AA339" s="89"/>
    </row>
    <row r="340" spans="1:27" x14ac:dyDescent="0.3">
      <c r="A340" s="223" t="s">
        <v>770</v>
      </c>
      <c r="B340" s="194">
        <v>395115</v>
      </c>
      <c r="C340" s="19" t="s">
        <v>1319</v>
      </c>
      <c r="D340" s="95"/>
      <c r="E340" s="286"/>
      <c r="F340" s="292"/>
      <c r="G340" s="56"/>
      <c r="H340" s="57"/>
      <c r="I340" s="57"/>
      <c r="J340" s="131"/>
      <c r="K340" s="20"/>
      <c r="L340" s="330"/>
      <c r="M340" s="107"/>
      <c r="N340" s="107"/>
      <c r="O340" s="87"/>
      <c r="P340" s="150"/>
      <c r="Q340" s="58"/>
      <c r="R340" s="131"/>
      <c r="S340" s="58"/>
      <c r="T340" s="131"/>
      <c r="U340" s="58"/>
      <c r="V340" s="131"/>
      <c r="W340" s="58"/>
      <c r="X340" s="131"/>
      <c r="Y340" s="58"/>
      <c r="Z340" s="131"/>
      <c r="AA340" s="89"/>
    </row>
    <row r="341" spans="1:27" x14ac:dyDescent="0.3">
      <c r="A341" s="223" t="s">
        <v>770</v>
      </c>
      <c r="B341" s="194">
        <v>107622</v>
      </c>
      <c r="C341" s="19" t="s">
        <v>1319</v>
      </c>
      <c r="D341" s="95"/>
      <c r="E341" s="286"/>
      <c r="F341" s="292"/>
      <c r="G341" s="56"/>
      <c r="H341" s="57"/>
      <c r="I341" s="57"/>
      <c r="J341" s="131"/>
      <c r="K341" s="20"/>
      <c r="L341" s="330"/>
      <c r="M341" s="107"/>
      <c r="N341" s="107"/>
      <c r="O341" s="87"/>
      <c r="P341" s="150"/>
      <c r="Q341" s="58"/>
      <c r="R341" s="131"/>
      <c r="S341" s="58"/>
      <c r="T341" s="131"/>
      <c r="U341" s="58"/>
      <c r="V341" s="131"/>
      <c r="W341" s="58"/>
      <c r="X341" s="131"/>
      <c r="Y341" s="58"/>
      <c r="Z341" s="131"/>
      <c r="AA341" s="89"/>
    </row>
    <row r="342" spans="1:27" x14ac:dyDescent="0.3">
      <c r="A342" s="223" t="s">
        <v>770</v>
      </c>
      <c r="B342" s="194">
        <v>395116</v>
      </c>
      <c r="C342" s="19" t="s">
        <v>1320</v>
      </c>
      <c r="D342" s="95"/>
      <c r="E342" s="286"/>
      <c r="F342" s="292"/>
      <c r="G342" s="56"/>
      <c r="H342" s="57"/>
      <c r="I342" s="57"/>
      <c r="J342" s="131"/>
      <c r="K342" s="20"/>
      <c r="L342" s="330"/>
      <c r="M342" s="107"/>
      <c r="N342" s="107"/>
      <c r="O342" s="87"/>
      <c r="P342" s="150"/>
      <c r="Q342" s="58"/>
      <c r="R342" s="131"/>
      <c r="S342" s="58"/>
      <c r="T342" s="131"/>
      <c r="U342" s="58"/>
      <c r="V342" s="131"/>
      <c r="W342" s="58"/>
      <c r="X342" s="131"/>
      <c r="Y342" s="58"/>
      <c r="Z342" s="131"/>
      <c r="AA342" s="89"/>
    </row>
    <row r="343" spans="1:27" x14ac:dyDescent="0.3">
      <c r="A343" s="223" t="s">
        <v>770</v>
      </c>
      <c r="B343" s="194">
        <v>331549</v>
      </c>
      <c r="C343" s="19" t="s">
        <v>1320</v>
      </c>
      <c r="D343" s="95"/>
      <c r="E343" s="286"/>
      <c r="F343" s="292"/>
      <c r="G343" s="56"/>
      <c r="H343" s="57"/>
      <c r="I343" s="57"/>
      <c r="J343" s="131"/>
      <c r="K343" s="20"/>
      <c r="L343" s="330"/>
      <c r="M343" s="107"/>
      <c r="N343" s="107"/>
      <c r="O343" s="87"/>
      <c r="P343" s="150"/>
      <c r="Q343" s="58"/>
      <c r="R343" s="131"/>
      <c r="S343" s="58"/>
      <c r="T343" s="131"/>
      <c r="U343" s="58"/>
      <c r="V343" s="131"/>
      <c r="W343" s="58"/>
      <c r="X343" s="131"/>
      <c r="Y343" s="58"/>
      <c r="Z343" s="131"/>
      <c r="AA343" s="89"/>
    </row>
    <row r="344" spans="1:27" x14ac:dyDescent="0.3">
      <c r="A344" s="223" t="s">
        <v>770</v>
      </c>
      <c r="B344" s="194">
        <v>395117</v>
      </c>
      <c r="C344" s="19" t="s">
        <v>1321</v>
      </c>
      <c r="D344" s="95"/>
      <c r="E344" s="286"/>
      <c r="F344" s="292"/>
      <c r="G344" s="56"/>
      <c r="H344" s="57"/>
      <c r="I344" s="57"/>
      <c r="J344" s="131"/>
      <c r="K344" s="20"/>
      <c r="L344" s="330"/>
      <c r="M344" s="107"/>
      <c r="N344" s="107"/>
      <c r="O344" s="87"/>
      <c r="P344" s="150"/>
      <c r="Q344" s="58"/>
      <c r="R344" s="131"/>
      <c r="S344" s="58"/>
      <c r="T344" s="131"/>
      <c r="U344" s="58"/>
      <c r="V344" s="131"/>
      <c r="W344" s="58"/>
      <c r="X344" s="131"/>
      <c r="Y344" s="58"/>
      <c r="Z344" s="131"/>
      <c r="AA344" s="89"/>
    </row>
    <row r="345" spans="1:27" x14ac:dyDescent="0.3">
      <c r="A345" s="223" t="s">
        <v>770</v>
      </c>
      <c r="B345" s="194">
        <v>109181</v>
      </c>
      <c r="C345" s="19" t="s">
        <v>1321</v>
      </c>
      <c r="D345" s="95"/>
      <c r="E345" s="286"/>
      <c r="F345" s="292"/>
      <c r="G345" s="56"/>
      <c r="H345" s="57"/>
      <c r="I345" s="57"/>
      <c r="J345" s="131"/>
      <c r="K345" s="20"/>
      <c r="L345" s="330"/>
      <c r="M345" s="107"/>
      <c r="N345" s="107"/>
      <c r="O345" s="87"/>
      <c r="P345" s="150"/>
      <c r="Q345" s="58"/>
      <c r="R345" s="131"/>
      <c r="S345" s="58"/>
      <c r="T345" s="131"/>
      <c r="U345" s="58"/>
      <c r="V345" s="131"/>
      <c r="W345" s="58"/>
      <c r="X345" s="131"/>
      <c r="Y345" s="58"/>
      <c r="Z345" s="131"/>
      <c r="AA345" s="89"/>
    </row>
    <row r="346" spans="1:27" x14ac:dyDescent="0.3">
      <c r="A346" s="223" t="s">
        <v>770</v>
      </c>
      <c r="B346" s="194">
        <v>395118</v>
      </c>
      <c r="C346" s="19" t="s">
        <v>1322</v>
      </c>
      <c r="D346" s="95"/>
      <c r="E346" s="286"/>
      <c r="F346" s="292"/>
      <c r="G346" s="56"/>
      <c r="H346" s="57"/>
      <c r="I346" s="57"/>
      <c r="J346" s="131"/>
      <c r="K346" s="20"/>
      <c r="L346" s="330"/>
      <c r="M346" s="107"/>
      <c r="N346" s="107"/>
      <c r="O346" s="87"/>
      <c r="P346" s="150"/>
      <c r="Q346" s="58"/>
      <c r="R346" s="131"/>
      <c r="S346" s="58"/>
      <c r="T346" s="131"/>
      <c r="U346" s="58"/>
      <c r="V346" s="131"/>
      <c r="W346" s="58"/>
      <c r="X346" s="131"/>
      <c r="Y346" s="58"/>
      <c r="Z346" s="131"/>
      <c r="AA346" s="89"/>
    </row>
    <row r="347" spans="1:27" x14ac:dyDescent="0.3">
      <c r="A347" s="223" t="s">
        <v>770</v>
      </c>
      <c r="B347" s="194">
        <v>119964</v>
      </c>
      <c r="C347" s="19" t="s">
        <v>1322</v>
      </c>
      <c r="D347" s="95"/>
      <c r="E347" s="286"/>
      <c r="F347" s="292"/>
      <c r="G347" s="56"/>
      <c r="H347" s="57"/>
      <c r="I347" s="57"/>
      <c r="J347" s="131"/>
      <c r="K347" s="20"/>
      <c r="L347" s="330"/>
      <c r="M347" s="107"/>
      <c r="N347" s="107"/>
      <c r="O347" s="87"/>
      <c r="P347" s="150"/>
      <c r="Q347" s="58"/>
      <c r="R347" s="131"/>
      <c r="S347" s="58"/>
      <c r="T347" s="131"/>
      <c r="U347" s="58"/>
      <c r="V347" s="131"/>
      <c r="W347" s="58"/>
      <c r="X347" s="131"/>
      <c r="Y347" s="58"/>
      <c r="Z347" s="131"/>
      <c r="AA347" s="89"/>
    </row>
    <row r="348" spans="1:27" x14ac:dyDescent="0.3">
      <c r="A348" s="223" t="s">
        <v>770</v>
      </c>
      <c r="B348" s="194">
        <v>433307</v>
      </c>
      <c r="C348" s="19" t="s">
        <v>1323</v>
      </c>
      <c r="D348" s="95"/>
      <c r="E348" s="286"/>
      <c r="F348" s="292"/>
      <c r="G348" s="56"/>
      <c r="H348" s="57"/>
      <c r="I348" s="57"/>
      <c r="J348" s="131"/>
      <c r="K348" s="20"/>
      <c r="L348" s="330"/>
      <c r="M348" s="107"/>
      <c r="N348" s="107"/>
      <c r="O348" s="87"/>
      <c r="P348" s="150"/>
      <c r="Q348" s="58"/>
      <c r="R348" s="131"/>
      <c r="S348" s="58"/>
      <c r="T348" s="131"/>
      <c r="U348" s="58"/>
      <c r="V348" s="131"/>
      <c r="W348" s="58"/>
      <c r="X348" s="131"/>
      <c r="Y348" s="58"/>
      <c r="Z348" s="131"/>
      <c r="AA348" s="89"/>
    </row>
    <row r="349" spans="1:27" x14ac:dyDescent="0.3">
      <c r="A349" s="223" t="s">
        <v>770</v>
      </c>
      <c r="B349" s="194">
        <v>433306</v>
      </c>
      <c r="C349" s="19" t="s">
        <v>1323</v>
      </c>
      <c r="D349" s="95"/>
      <c r="E349" s="286"/>
      <c r="F349" s="292"/>
      <c r="G349" s="56"/>
      <c r="H349" s="57"/>
      <c r="I349" s="57"/>
      <c r="J349" s="131"/>
      <c r="K349" s="20"/>
      <c r="L349" s="330"/>
      <c r="M349" s="107"/>
      <c r="N349" s="107"/>
      <c r="O349" s="87"/>
      <c r="P349" s="150"/>
      <c r="Q349" s="58"/>
      <c r="R349" s="131"/>
      <c r="S349" s="58"/>
      <c r="T349" s="131"/>
      <c r="U349" s="58"/>
      <c r="V349" s="131"/>
      <c r="W349" s="58"/>
      <c r="X349" s="131"/>
      <c r="Y349" s="58"/>
      <c r="Z349" s="131"/>
      <c r="AA349" s="89"/>
    </row>
    <row r="350" spans="1:27" x14ac:dyDescent="0.3">
      <c r="A350" s="223" t="s">
        <v>770</v>
      </c>
      <c r="B350" s="194">
        <v>401013</v>
      </c>
      <c r="C350" s="19" t="s">
        <v>1324</v>
      </c>
      <c r="D350" s="95"/>
      <c r="E350" s="286"/>
      <c r="F350" s="292"/>
      <c r="G350" s="56"/>
      <c r="H350" s="57"/>
      <c r="I350" s="57"/>
      <c r="J350" s="131"/>
      <c r="K350" s="20"/>
      <c r="L350" s="330"/>
      <c r="M350" s="107"/>
      <c r="N350" s="107"/>
      <c r="O350" s="87"/>
      <c r="P350" s="150"/>
      <c r="Q350" s="58"/>
      <c r="R350" s="131"/>
      <c r="S350" s="58"/>
      <c r="T350" s="131"/>
      <c r="U350" s="58"/>
      <c r="V350" s="131"/>
      <c r="W350" s="58"/>
      <c r="X350" s="131"/>
      <c r="Y350" s="58"/>
      <c r="Z350" s="131"/>
      <c r="AA350" s="89"/>
    </row>
    <row r="351" spans="1:27" x14ac:dyDescent="0.3">
      <c r="A351" s="223" t="s">
        <v>770</v>
      </c>
      <c r="B351" s="194">
        <v>401012</v>
      </c>
      <c r="C351" s="19" t="s">
        <v>1324</v>
      </c>
      <c r="D351" s="95"/>
      <c r="E351" s="286"/>
      <c r="F351" s="292"/>
      <c r="G351" s="56"/>
      <c r="H351" s="57"/>
      <c r="I351" s="57"/>
      <c r="J351" s="131"/>
      <c r="K351" s="20"/>
      <c r="L351" s="330"/>
      <c r="M351" s="107"/>
      <c r="N351" s="107"/>
      <c r="O351" s="87"/>
      <c r="P351" s="150"/>
      <c r="Q351" s="58"/>
      <c r="R351" s="131"/>
      <c r="S351" s="58"/>
      <c r="T351" s="131"/>
      <c r="U351" s="58"/>
      <c r="V351" s="131"/>
      <c r="W351" s="58"/>
      <c r="X351" s="131"/>
      <c r="Y351" s="58"/>
      <c r="Z351" s="131"/>
      <c r="AA351" s="89"/>
    </row>
    <row r="352" spans="1:27" x14ac:dyDescent="0.3">
      <c r="A352" s="223" t="s">
        <v>770</v>
      </c>
      <c r="B352" s="194">
        <v>401015</v>
      </c>
      <c r="C352" s="19" t="s">
        <v>1325</v>
      </c>
      <c r="D352" s="95"/>
      <c r="E352" s="286"/>
      <c r="F352" s="292"/>
      <c r="G352" s="56"/>
      <c r="H352" s="57"/>
      <c r="I352" s="57"/>
      <c r="J352" s="131"/>
      <c r="K352" s="20"/>
      <c r="L352" s="330"/>
      <c r="M352" s="107"/>
      <c r="N352" s="107"/>
      <c r="O352" s="87"/>
      <c r="P352" s="150"/>
      <c r="Q352" s="58"/>
      <c r="R352" s="131"/>
      <c r="S352" s="58"/>
      <c r="T352" s="131"/>
      <c r="U352" s="58"/>
      <c r="V352" s="131"/>
      <c r="W352" s="58"/>
      <c r="X352" s="131"/>
      <c r="Y352" s="58"/>
      <c r="Z352" s="131"/>
      <c r="AA352" s="89"/>
    </row>
    <row r="353" spans="1:27" x14ac:dyDescent="0.3">
      <c r="A353" s="223" t="s">
        <v>770</v>
      </c>
      <c r="B353" s="194">
        <v>401014</v>
      </c>
      <c r="C353" s="19" t="s">
        <v>1325</v>
      </c>
      <c r="D353" s="95"/>
      <c r="E353" s="286"/>
      <c r="F353" s="292"/>
      <c r="G353" s="56"/>
      <c r="H353" s="57"/>
      <c r="I353" s="57"/>
      <c r="J353" s="131"/>
      <c r="K353" s="20"/>
      <c r="L353" s="330"/>
      <c r="M353" s="107"/>
      <c r="N353" s="107"/>
      <c r="O353" s="87"/>
      <c r="P353" s="150"/>
      <c r="Q353" s="58"/>
      <c r="R353" s="131"/>
      <c r="S353" s="58"/>
      <c r="T353" s="131"/>
      <c r="U353" s="58"/>
      <c r="V353" s="131"/>
      <c r="W353" s="58"/>
      <c r="X353" s="131"/>
      <c r="Y353" s="58"/>
      <c r="Z353" s="131"/>
      <c r="AA353" s="89"/>
    </row>
    <row r="354" spans="1:27" x14ac:dyDescent="0.3">
      <c r="A354" s="223" t="s">
        <v>770</v>
      </c>
      <c r="B354" s="194">
        <v>395111</v>
      </c>
      <c r="C354" s="19" t="s">
        <v>1326</v>
      </c>
      <c r="D354" s="95"/>
      <c r="E354" s="286"/>
      <c r="F354" s="292"/>
      <c r="G354" s="56"/>
      <c r="H354" s="57"/>
      <c r="I354" s="57"/>
      <c r="J354" s="131"/>
      <c r="K354" s="20"/>
      <c r="L354" s="330"/>
      <c r="M354" s="107"/>
      <c r="N354" s="107"/>
      <c r="O354" s="87"/>
      <c r="P354" s="150"/>
      <c r="Q354" s="58"/>
      <c r="R354" s="131"/>
      <c r="S354" s="58"/>
      <c r="T354" s="131"/>
      <c r="U354" s="58"/>
      <c r="V354" s="131"/>
      <c r="W354" s="58"/>
      <c r="X354" s="131"/>
      <c r="Y354" s="58"/>
      <c r="Z354" s="131"/>
      <c r="AA354" s="89"/>
    </row>
    <row r="355" spans="1:27" x14ac:dyDescent="0.3">
      <c r="A355" s="223" t="s">
        <v>770</v>
      </c>
      <c r="B355" s="194">
        <v>331668</v>
      </c>
      <c r="C355" s="19" t="s">
        <v>1326</v>
      </c>
      <c r="D355" s="95"/>
      <c r="E355" s="286"/>
      <c r="F355" s="292"/>
      <c r="G355" s="56"/>
      <c r="H355" s="57"/>
      <c r="I355" s="57"/>
      <c r="J355" s="131"/>
      <c r="K355" s="20"/>
      <c r="L355" s="330"/>
      <c r="M355" s="107"/>
      <c r="N355" s="107"/>
      <c r="O355" s="87"/>
      <c r="P355" s="150"/>
      <c r="Q355" s="58"/>
      <c r="R355" s="131"/>
      <c r="S355" s="58"/>
      <c r="T355" s="131"/>
      <c r="U355" s="58"/>
      <c r="V355" s="131"/>
      <c r="W355" s="58"/>
      <c r="X355" s="131"/>
      <c r="Y355" s="58"/>
      <c r="Z355" s="131"/>
      <c r="AA355" s="89"/>
    </row>
    <row r="356" spans="1:27" x14ac:dyDescent="0.3">
      <c r="A356" s="223" t="s">
        <v>770</v>
      </c>
      <c r="B356" s="194">
        <v>395402</v>
      </c>
      <c r="C356" s="19" t="s">
        <v>1327</v>
      </c>
      <c r="D356" s="95"/>
      <c r="E356" s="286"/>
      <c r="F356" s="292"/>
      <c r="G356" s="56"/>
      <c r="H356" s="57"/>
      <c r="I356" s="57"/>
      <c r="J356" s="131"/>
      <c r="K356" s="20"/>
      <c r="L356" s="330"/>
      <c r="M356" s="107"/>
      <c r="N356" s="107"/>
      <c r="O356" s="87"/>
      <c r="P356" s="150"/>
      <c r="Q356" s="58"/>
      <c r="R356" s="131"/>
      <c r="S356" s="58"/>
      <c r="T356" s="131"/>
      <c r="U356" s="58"/>
      <c r="V356" s="131"/>
      <c r="W356" s="58"/>
      <c r="X356" s="131"/>
      <c r="Y356" s="58"/>
      <c r="Z356" s="131"/>
      <c r="AA356" s="89"/>
    </row>
    <row r="357" spans="1:27" x14ac:dyDescent="0.3">
      <c r="A357" s="223" t="s">
        <v>770</v>
      </c>
      <c r="B357" s="194">
        <v>379137</v>
      </c>
      <c r="C357" s="19" t="s">
        <v>1327</v>
      </c>
      <c r="D357" s="95"/>
      <c r="E357" s="286"/>
      <c r="F357" s="292"/>
      <c r="G357" s="56"/>
      <c r="H357" s="57"/>
      <c r="I357" s="57"/>
      <c r="J357" s="131"/>
      <c r="K357" s="20"/>
      <c r="L357" s="330"/>
      <c r="M357" s="107"/>
      <c r="N357" s="107"/>
      <c r="O357" s="87"/>
      <c r="P357" s="150"/>
      <c r="Q357" s="58"/>
      <c r="R357" s="131"/>
      <c r="S357" s="58"/>
      <c r="T357" s="131"/>
      <c r="U357" s="58"/>
      <c r="V357" s="131"/>
      <c r="W357" s="58"/>
      <c r="X357" s="131"/>
      <c r="Y357" s="58"/>
      <c r="Z357" s="131"/>
      <c r="AA357" s="89"/>
    </row>
    <row r="358" spans="1:27" x14ac:dyDescent="0.3">
      <c r="A358" s="223" t="s">
        <v>770</v>
      </c>
      <c r="B358" s="194">
        <v>395084</v>
      </c>
      <c r="C358" s="19" t="s">
        <v>1328</v>
      </c>
      <c r="D358" s="95"/>
      <c r="E358" s="286"/>
      <c r="F358" s="292"/>
      <c r="G358" s="56"/>
      <c r="H358" s="57"/>
      <c r="I358" s="57"/>
      <c r="J358" s="131"/>
      <c r="K358" s="20"/>
      <c r="L358" s="330"/>
      <c r="M358" s="107"/>
      <c r="N358" s="107"/>
      <c r="O358" s="87"/>
      <c r="P358" s="150"/>
      <c r="Q358" s="58"/>
      <c r="R358" s="131"/>
      <c r="S358" s="58"/>
      <c r="T358" s="131"/>
      <c r="U358" s="58"/>
      <c r="V358" s="131"/>
      <c r="W358" s="58"/>
      <c r="X358" s="131"/>
      <c r="Y358" s="58"/>
      <c r="Z358" s="131"/>
      <c r="AA358" s="89"/>
    </row>
    <row r="359" spans="1:27" x14ac:dyDescent="0.3">
      <c r="A359" s="223" t="s">
        <v>770</v>
      </c>
      <c r="B359" s="194">
        <v>106157</v>
      </c>
      <c r="C359" s="19" t="s">
        <v>1328</v>
      </c>
      <c r="D359" s="95"/>
      <c r="E359" s="286"/>
      <c r="F359" s="292"/>
      <c r="G359" s="56"/>
      <c r="H359" s="57"/>
      <c r="I359" s="57"/>
      <c r="J359" s="131"/>
      <c r="K359" s="20"/>
      <c r="L359" s="330"/>
      <c r="M359" s="107"/>
      <c r="N359" s="107"/>
      <c r="O359" s="87"/>
      <c r="P359" s="150"/>
      <c r="Q359" s="58"/>
      <c r="R359" s="131"/>
      <c r="S359" s="58"/>
      <c r="T359" s="131"/>
      <c r="U359" s="58"/>
      <c r="V359" s="131"/>
      <c r="W359" s="58"/>
      <c r="X359" s="131"/>
      <c r="Y359" s="58"/>
      <c r="Z359" s="131"/>
      <c r="AA359" s="89"/>
    </row>
    <row r="360" spans="1:27" x14ac:dyDescent="0.3">
      <c r="A360" s="223" t="s">
        <v>770</v>
      </c>
      <c r="B360" s="194">
        <v>395121</v>
      </c>
      <c r="C360" s="19" t="s">
        <v>1329</v>
      </c>
      <c r="D360" s="95"/>
      <c r="E360" s="286"/>
      <c r="F360" s="292"/>
      <c r="G360" s="56"/>
      <c r="H360" s="57"/>
      <c r="I360" s="57"/>
      <c r="J360" s="131"/>
      <c r="K360" s="20"/>
      <c r="L360" s="330"/>
      <c r="M360" s="107"/>
      <c r="N360" s="107"/>
      <c r="O360" s="87"/>
      <c r="P360" s="150"/>
      <c r="Q360" s="58"/>
      <c r="R360" s="131"/>
      <c r="S360" s="58"/>
      <c r="T360" s="131"/>
      <c r="U360" s="58"/>
      <c r="V360" s="131"/>
      <c r="W360" s="58"/>
      <c r="X360" s="131"/>
      <c r="Y360" s="58"/>
      <c r="Z360" s="131"/>
      <c r="AA360" s="89"/>
    </row>
    <row r="361" spans="1:27" x14ac:dyDescent="0.3">
      <c r="A361" s="223" t="s">
        <v>770</v>
      </c>
      <c r="B361" s="194">
        <v>108984</v>
      </c>
      <c r="C361" s="19" t="s">
        <v>1329</v>
      </c>
      <c r="D361" s="95"/>
      <c r="E361" s="286"/>
      <c r="F361" s="292"/>
      <c r="G361" s="56"/>
      <c r="H361" s="57"/>
      <c r="I361" s="57"/>
      <c r="J361" s="131"/>
      <c r="K361" s="20"/>
      <c r="L361" s="330"/>
      <c r="M361" s="107"/>
      <c r="N361" s="107"/>
      <c r="O361" s="87"/>
      <c r="P361" s="150"/>
      <c r="Q361" s="58"/>
      <c r="R361" s="131"/>
      <c r="S361" s="58"/>
      <c r="T361" s="131"/>
      <c r="U361" s="58"/>
      <c r="V361" s="131"/>
      <c r="W361" s="58"/>
      <c r="X361" s="131"/>
      <c r="Y361" s="58"/>
      <c r="Z361" s="131"/>
      <c r="AA361" s="89"/>
    </row>
    <row r="362" spans="1:27" x14ac:dyDescent="0.3">
      <c r="A362" s="223" t="s">
        <v>770</v>
      </c>
      <c r="B362" s="194">
        <v>112149</v>
      </c>
      <c r="C362" s="19" t="s">
        <v>1330</v>
      </c>
      <c r="D362" s="95"/>
      <c r="E362" s="286"/>
      <c r="F362" s="292"/>
      <c r="G362" s="56"/>
      <c r="H362" s="57"/>
      <c r="I362" s="57"/>
      <c r="J362" s="131"/>
      <c r="K362" s="20"/>
      <c r="L362" s="330"/>
      <c r="M362" s="107"/>
      <c r="N362" s="107"/>
      <c r="O362" s="87"/>
      <c r="P362" s="150"/>
      <c r="Q362" s="58"/>
      <c r="R362" s="131"/>
      <c r="S362" s="58"/>
      <c r="T362" s="131"/>
      <c r="U362" s="58"/>
      <c r="V362" s="131"/>
      <c r="W362" s="58"/>
      <c r="X362" s="131"/>
      <c r="Y362" s="58"/>
      <c r="Z362" s="131"/>
      <c r="AA362" s="89"/>
    </row>
    <row r="363" spans="1:27" x14ac:dyDescent="0.3">
      <c r="A363" s="223" t="s">
        <v>770</v>
      </c>
      <c r="B363" s="194">
        <v>395079</v>
      </c>
      <c r="C363" s="19" t="s">
        <v>1331</v>
      </c>
      <c r="D363" s="95"/>
      <c r="E363" s="286"/>
      <c r="F363" s="292"/>
      <c r="G363" s="56"/>
      <c r="H363" s="57"/>
      <c r="I363" s="57"/>
      <c r="J363" s="131"/>
      <c r="K363" s="20"/>
      <c r="L363" s="330"/>
      <c r="M363" s="107"/>
      <c r="N363" s="107"/>
      <c r="O363" s="87"/>
      <c r="P363" s="150"/>
      <c r="Q363" s="58"/>
      <c r="R363" s="131"/>
      <c r="S363" s="58"/>
      <c r="T363" s="131"/>
      <c r="U363" s="58"/>
      <c r="V363" s="131"/>
      <c r="W363" s="58"/>
      <c r="X363" s="131"/>
      <c r="Y363" s="58"/>
      <c r="Z363" s="131"/>
      <c r="AA363" s="89"/>
    </row>
    <row r="364" spans="1:27" x14ac:dyDescent="0.3">
      <c r="A364" s="223" t="s">
        <v>770</v>
      </c>
      <c r="B364" s="194">
        <v>109185</v>
      </c>
      <c r="C364" s="19" t="s">
        <v>1331</v>
      </c>
      <c r="D364" s="95"/>
      <c r="E364" s="286"/>
      <c r="F364" s="292"/>
      <c r="G364" s="56"/>
      <c r="H364" s="57"/>
      <c r="I364" s="57"/>
      <c r="J364" s="131"/>
      <c r="K364" s="20"/>
      <c r="L364" s="330"/>
      <c r="M364" s="107"/>
      <c r="N364" s="107"/>
      <c r="O364" s="87"/>
      <c r="P364" s="150"/>
      <c r="Q364" s="58"/>
      <c r="R364" s="131"/>
      <c r="S364" s="58"/>
      <c r="T364" s="131"/>
      <c r="U364" s="58"/>
      <c r="V364" s="131"/>
      <c r="W364" s="58"/>
      <c r="X364" s="131"/>
      <c r="Y364" s="58"/>
      <c r="Z364" s="131"/>
      <c r="AA364" s="89"/>
    </row>
    <row r="365" spans="1:27" x14ac:dyDescent="0.3">
      <c r="A365" s="223" t="s">
        <v>770</v>
      </c>
      <c r="B365" s="194">
        <v>395399</v>
      </c>
      <c r="C365" s="19" t="s">
        <v>1332</v>
      </c>
      <c r="D365" s="95"/>
      <c r="E365" s="286"/>
      <c r="F365" s="292"/>
      <c r="G365" s="56"/>
      <c r="H365" s="57"/>
      <c r="I365" s="57"/>
      <c r="J365" s="131"/>
      <c r="K365" s="20"/>
      <c r="L365" s="330"/>
      <c r="M365" s="107"/>
      <c r="N365" s="107"/>
      <c r="O365" s="87"/>
      <c r="P365" s="150"/>
      <c r="Q365" s="58"/>
      <c r="R365" s="131"/>
      <c r="S365" s="58"/>
      <c r="T365" s="131"/>
      <c r="U365" s="58"/>
      <c r="V365" s="131"/>
      <c r="W365" s="58"/>
      <c r="X365" s="131"/>
      <c r="Y365" s="58"/>
      <c r="Z365" s="131"/>
      <c r="AA365" s="89"/>
    </row>
    <row r="366" spans="1:27" x14ac:dyDescent="0.3">
      <c r="A366" s="223" t="s">
        <v>770</v>
      </c>
      <c r="B366" s="194">
        <v>378456</v>
      </c>
      <c r="C366" s="19" t="s">
        <v>1332</v>
      </c>
      <c r="D366" s="95"/>
      <c r="E366" s="286"/>
      <c r="F366" s="292"/>
      <c r="G366" s="56"/>
      <c r="H366" s="57"/>
      <c r="I366" s="57"/>
      <c r="J366" s="131"/>
      <c r="K366" s="20"/>
      <c r="L366" s="330"/>
      <c r="M366" s="107"/>
      <c r="N366" s="107"/>
      <c r="O366" s="87"/>
      <c r="P366" s="150"/>
      <c r="Q366" s="58"/>
      <c r="R366" s="131"/>
      <c r="S366" s="58"/>
      <c r="T366" s="131"/>
      <c r="U366" s="58"/>
      <c r="V366" s="131"/>
      <c r="W366" s="58"/>
      <c r="X366" s="131"/>
      <c r="Y366" s="58"/>
      <c r="Z366" s="131"/>
      <c r="AA366" s="89"/>
    </row>
    <row r="367" spans="1:27" x14ac:dyDescent="0.3">
      <c r="A367" s="223" t="s">
        <v>770</v>
      </c>
      <c r="B367" s="194">
        <v>395080</v>
      </c>
      <c r="C367" s="19" t="s">
        <v>1333</v>
      </c>
      <c r="D367" s="95"/>
      <c r="E367" s="286"/>
      <c r="F367" s="292"/>
      <c r="G367" s="56"/>
      <c r="H367" s="57"/>
      <c r="I367" s="57"/>
      <c r="J367" s="131"/>
      <c r="K367" s="20"/>
      <c r="L367" s="330"/>
      <c r="M367" s="107"/>
      <c r="N367" s="107"/>
      <c r="O367" s="87"/>
      <c r="P367" s="150"/>
      <c r="Q367" s="58"/>
      <c r="R367" s="131"/>
      <c r="S367" s="58"/>
      <c r="T367" s="131"/>
      <c r="U367" s="58"/>
      <c r="V367" s="131"/>
      <c r="W367" s="58"/>
      <c r="X367" s="131"/>
      <c r="Y367" s="58"/>
      <c r="Z367" s="131"/>
      <c r="AA367" s="89"/>
    </row>
    <row r="368" spans="1:27" x14ac:dyDescent="0.3">
      <c r="A368" s="223" t="s">
        <v>770</v>
      </c>
      <c r="B368" s="194">
        <v>109224</v>
      </c>
      <c r="C368" s="19" t="s">
        <v>1333</v>
      </c>
      <c r="D368" s="95"/>
      <c r="E368" s="286"/>
      <c r="F368" s="292"/>
      <c r="G368" s="56"/>
      <c r="H368" s="57"/>
      <c r="I368" s="57"/>
      <c r="J368" s="131"/>
      <c r="K368" s="20"/>
      <c r="L368" s="330"/>
      <c r="M368" s="107"/>
      <c r="N368" s="107"/>
      <c r="O368" s="87"/>
      <c r="P368" s="150"/>
      <c r="Q368" s="58"/>
      <c r="R368" s="131"/>
      <c r="S368" s="58"/>
      <c r="T368" s="131"/>
      <c r="U368" s="58"/>
      <c r="V368" s="131"/>
      <c r="W368" s="58"/>
      <c r="X368" s="131"/>
      <c r="Y368" s="58"/>
      <c r="Z368" s="131"/>
      <c r="AA368" s="89"/>
    </row>
    <row r="369" spans="1:27" x14ac:dyDescent="0.3">
      <c r="A369" s="223" t="s">
        <v>770</v>
      </c>
      <c r="B369" s="194">
        <v>395082</v>
      </c>
      <c r="C369" s="19" t="s">
        <v>1334</v>
      </c>
      <c r="D369" s="95"/>
      <c r="E369" s="286"/>
      <c r="F369" s="292"/>
      <c r="G369" s="56"/>
      <c r="H369" s="57"/>
      <c r="I369" s="57"/>
      <c r="J369" s="131"/>
      <c r="K369" s="20"/>
      <c r="L369" s="330"/>
      <c r="M369" s="107"/>
      <c r="N369" s="107"/>
      <c r="O369" s="87"/>
      <c r="P369" s="150"/>
      <c r="Q369" s="58"/>
      <c r="R369" s="131"/>
      <c r="S369" s="58"/>
      <c r="T369" s="131"/>
      <c r="U369" s="58"/>
      <c r="V369" s="131"/>
      <c r="W369" s="58"/>
      <c r="X369" s="131"/>
      <c r="Y369" s="58"/>
      <c r="Z369" s="131"/>
      <c r="AA369" s="89"/>
    </row>
    <row r="370" spans="1:27" x14ac:dyDescent="0.3">
      <c r="A370" s="223" t="s">
        <v>770</v>
      </c>
      <c r="B370" s="194">
        <v>119602</v>
      </c>
      <c r="C370" s="19" t="s">
        <v>1334</v>
      </c>
      <c r="D370" s="95"/>
      <c r="E370" s="286"/>
      <c r="F370" s="292"/>
      <c r="G370" s="56"/>
      <c r="H370" s="57"/>
      <c r="I370" s="57"/>
      <c r="J370" s="131"/>
      <c r="K370" s="20"/>
      <c r="L370" s="330"/>
      <c r="M370" s="107"/>
      <c r="N370" s="107"/>
      <c r="O370" s="87"/>
      <c r="P370" s="150"/>
      <c r="Q370" s="58"/>
      <c r="R370" s="131"/>
      <c r="S370" s="58"/>
      <c r="T370" s="131"/>
      <c r="U370" s="58"/>
      <c r="V370" s="131"/>
      <c r="W370" s="58"/>
      <c r="X370" s="131"/>
      <c r="Y370" s="58"/>
      <c r="Z370" s="131"/>
      <c r="AA370" s="89"/>
    </row>
    <row r="371" spans="1:27" x14ac:dyDescent="0.3">
      <c r="A371" s="223" t="s">
        <v>770</v>
      </c>
      <c r="B371" s="194">
        <v>395081</v>
      </c>
      <c r="C371" s="19" t="s">
        <v>1335</v>
      </c>
      <c r="D371" s="95"/>
      <c r="E371" s="286"/>
      <c r="F371" s="292"/>
      <c r="G371" s="56"/>
      <c r="H371" s="57"/>
      <c r="I371" s="57"/>
      <c r="J371" s="131"/>
      <c r="K371" s="20"/>
      <c r="L371" s="330"/>
      <c r="M371" s="107"/>
      <c r="N371" s="107"/>
      <c r="O371" s="87"/>
      <c r="P371" s="150"/>
      <c r="Q371" s="58"/>
      <c r="R371" s="131"/>
      <c r="S371" s="58"/>
      <c r="T371" s="131"/>
      <c r="U371" s="58"/>
      <c r="V371" s="131"/>
      <c r="W371" s="58"/>
      <c r="X371" s="131"/>
      <c r="Y371" s="58"/>
      <c r="Z371" s="131"/>
      <c r="AA371" s="89"/>
    </row>
    <row r="372" spans="1:27" x14ac:dyDescent="0.3">
      <c r="A372" s="223" t="s">
        <v>770</v>
      </c>
      <c r="B372" s="194">
        <v>330834</v>
      </c>
      <c r="C372" s="19" t="s">
        <v>1335</v>
      </c>
      <c r="D372" s="95"/>
      <c r="E372" s="286"/>
      <c r="F372" s="292"/>
      <c r="G372" s="56"/>
      <c r="H372" s="57"/>
      <c r="I372" s="57"/>
      <c r="J372" s="131"/>
      <c r="K372" s="20"/>
      <c r="L372" s="330"/>
      <c r="M372" s="107"/>
      <c r="N372" s="107"/>
      <c r="O372" s="87"/>
      <c r="P372" s="150"/>
      <c r="Q372" s="58"/>
      <c r="R372" s="131"/>
      <c r="S372" s="58"/>
      <c r="T372" s="131"/>
      <c r="U372" s="58"/>
      <c r="V372" s="131"/>
      <c r="W372" s="58"/>
      <c r="X372" s="131"/>
      <c r="Y372" s="58"/>
      <c r="Z372" s="131"/>
      <c r="AA372" s="89"/>
    </row>
    <row r="373" spans="1:27" x14ac:dyDescent="0.3">
      <c r="A373" s="223" t="s">
        <v>770</v>
      </c>
      <c r="B373" s="194">
        <v>403725</v>
      </c>
      <c r="C373" s="19" t="s">
        <v>1336</v>
      </c>
      <c r="D373" s="95"/>
      <c r="E373" s="286"/>
      <c r="F373" s="292"/>
      <c r="G373" s="56"/>
      <c r="H373" s="57"/>
      <c r="I373" s="57"/>
      <c r="J373" s="131"/>
      <c r="K373" s="20"/>
      <c r="L373" s="330"/>
      <c r="M373" s="107"/>
      <c r="N373" s="107"/>
      <c r="O373" s="87"/>
      <c r="P373" s="150"/>
      <c r="Q373" s="58"/>
      <c r="R373" s="131"/>
      <c r="S373" s="58"/>
      <c r="T373" s="131"/>
      <c r="U373" s="58"/>
      <c r="V373" s="131"/>
      <c r="W373" s="58"/>
      <c r="X373" s="131"/>
      <c r="Y373" s="58"/>
      <c r="Z373" s="131"/>
      <c r="AA373" s="89"/>
    </row>
    <row r="374" spans="1:27" x14ac:dyDescent="0.3">
      <c r="A374" s="223" t="s">
        <v>770</v>
      </c>
      <c r="B374" s="194">
        <v>403724</v>
      </c>
      <c r="C374" s="19" t="s">
        <v>1336</v>
      </c>
      <c r="D374" s="95"/>
      <c r="E374" s="286"/>
      <c r="F374" s="292"/>
      <c r="G374" s="56"/>
      <c r="H374" s="57"/>
      <c r="I374" s="57"/>
      <c r="J374" s="131"/>
      <c r="K374" s="20"/>
      <c r="L374" s="330"/>
      <c r="M374" s="107"/>
      <c r="N374" s="107"/>
      <c r="O374" s="87"/>
      <c r="P374" s="150"/>
      <c r="Q374" s="58"/>
      <c r="R374" s="131"/>
      <c r="S374" s="58"/>
      <c r="T374" s="131"/>
      <c r="U374" s="58"/>
      <c r="V374" s="131"/>
      <c r="W374" s="58"/>
      <c r="X374" s="131"/>
      <c r="Y374" s="58"/>
      <c r="Z374" s="131"/>
      <c r="AA374" s="89"/>
    </row>
    <row r="375" spans="1:27" x14ac:dyDescent="0.3">
      <c r="A375" s="223" t="s">
        <v>770</v>
      </c>
      <c r="B375" s="194">
        <v>446538</v>
      </c>
      <c r="C375" s="19" t="s">
        <v>1337</v>
      </c>
      <c r="D375" s="95"/>
      <c r="E375" s="286"/>
      <c r="F375" s="292"/>
      <c r="G375" s="56"/>
      <c r="H375" s="57"/>
      <c r="I375" s="57"/>
      <c r="J375" s="131"/>
      <c r="K375" s="20"/>
      <c r="L375" s="330"/>
      <c r="M375" s="107"/>
      <c r="N375" s="107"/>
      <c r="O375" s="87"/>
      <c r="P375" s="150"/>
      <c r="Q375" s="58"/>
      <c r="R375" s="131"/>
      <c r="S375" s="58"/>
      <c r="T375" s="131"/>
      <c r="U375" s="58"/>
      <c r="V375" s="131"/>
      <c r="W375" s="58"/>
      <c r="X375" s="131"/>
      <c r="Y375" s="58"/>
      <c r="Z375" s="131"/>
      <c r="AA375" s="89"/>
    </row>
    <row r="376" spans="1:27" x14ac:dyDescent="0.3">
      <c r="A376" s="223" t="s">
        <v>770</v>
      </c>
      <c r="B376" s="194">
        <v>446539</v>
      </c>
      <c r="C376" s="19" t="s">
        <v>1338</v>
      </c>
      <c r="D376" s="95"/>
      <c r="E376" s="286"/>
      <c r="F376" s="292"/>
      <c r="G376" s="56"/>
      <c r="H376" s="57"/>
      <c r="I376" s="57"/>
      <c r="J376" s="131"/>
      <c r="K376" s="20"/>
      <c r="L376" s="330"/>
      <c r="M376" s="107"/>
      <c r="N376" s="107"/>
      <c r="O376" s="87"/>
      <c r="P376" s="150"/>
      <c r="Q376" s="58"/>
      <c r="R376" s="131"/>
      <c r="S376" s="58"/>
      <c r="T376" s="131"/>
      <c r="U376" s="58"/>
      <c r="V376" s="131"/>
      <c r="W376" s="58"/>
      <c r="X376" s="131"/>
      <c r="Y376" s="58"/>
      <c r="Z376" s="131"/>
      <c r="AA376" s="89"/>
    </row>
    <row r="377" spans="1:27" x14ac:dyDescent="0.3">
      <c r="A377" s="223" t="s">
        <v>770</v>
      </c>
      <c r="B377" s="194">
        <v>446540</v>
      </c>
      <c r="C377" s="19" t="s">
        <v>1339</v>
      </c>
      <c r="D377" s="95"/>
      <c r="E377" s="286"/>
      <c r="F377" s="292"/>
      <c r="G377" s="56"/>
      <c r="H377" s="57"/>
      <c r="I377" s="57"/>
      <c r="J377" s="131"/>
      <c r="K377" s="20"/>
      <c r="L377" s="330"/>
      <c r="M377" s="107"/>
      <c r="N377" s="107"/>
      <c r="O377" s="87"/>
      <c r="P377" s="150"/>
      <c r="Q377" s="58"/>
      <c r="R377" s="131"/>
      <c r="S377" s="58"/>
      <c r="T377" s="131"/>
      <c r="U377" s="58"/>
      <c r="V377" s="131"/>
      <c r="W377" s="58"/>
      <c r="X377" s="131"/>
      <c r="Y377" s="58"/>
      <c r="Z377" s="131"/>
      <c r="AA377" s="89"/>
    </row>
    <row r="378" spans="1:27" x14ac:dyDescent="0.3">
      <c r="A378" s="223" t="s">
        <v>770</v>
      </c>
      <c r="B378" s="194">
        <v>375518</v>
      </c>
      <c r="C378" s="19" t="s">
        <v>1340</v>
      </c>
      <c r="D378" s="95"/>
      <c r="E378" s="286"/>
      <c r="F378" s="292"/>
      <c r="G378" s="56"/>
      <c r="H378" s="57"/>
      <c r="I378" s="57"/>
      <c r="J378" s="131"/>
      <c r="K378" s="20"/>
      <c r="L378" s="330"/>
      <c r="M378" s="107"/>
      <c r="N378" s="107"/>
      <c r="O378" s="87"/>
      <c r="P378" s="150"/>
      <c r="Q378" s="58"/>
      <c r="R378" s="131"/>
      <c r="S378" s="58"/>
      <c r="T378" s="131"/>
      <c r="U378" s="58"/>
      <c r="V378" s="131"/>
      <c r="W378" s="58"/>
      <c r="X378" s="131"/>
      <c r="Y378" s="58"/>
      <c r="Z378" s="131"/>
      <c r="AA378" s="89"/>
    </row>
    <row r="379" spans="1:27" x14ac:dyDescent="0.3">
      <c r="A379" s="223" t="s">
        <v>770</v>
      </c>
      <c r="B379" s="194">
        <v>383119</v>
      </c>
      <c r="C379" s="19" t="s">
        <v>1341</v>
      </c>
      <c r="D379" s="95"/>
      <c r="E379" s="286"/>
      <c r="F379" s="292"/>
      <c r="G379" s="56"/>
      <c r="H379" s="57"/>
      <c r="I379" s="57"/>
      <c r="J379" s="131"/>
      <c r="K379" s="20"/>
      <c r="L379" s="330"/>
      <c r="M379" s="107"/>
      <c r="N379" s="107"/>
      <c r="O379" s="87"/>
      <c r="P379" s="150"/>
      <c r="Q379" s="58"/>
      <c r="R379" s="131"/>
      <c r="S379" s="58"/>
      <c r="T379" s="131"/>
      <c r="U379" s="58"/>
      <c r="V379" s="131"/>
      <c r="W379" s="58"/>
      <c r="X379" s="131"/>
      <c r="Y379" s="58"/>
      <c r="Z379" s="131"/>
      <c r="AA379" s="89"/>
    </row>
    <row r="380" spans="1:27" x14ac:dyDescent="0.3">
      <c r="A380" s="223" t="s">
        <v>770</v>
      </c>
      <c r="B380" s="194">
        <v>375519</v>
      </c>
      <c r="C380" s="19" t="s">
        <v>1342</v>
      </c>
      <c r="D380" s="95"/>
      <c r="E380" s="286"/>
      <c r="F380" s="292"/>
      <c r="G380" s="56"/>
      <c r="H380" s="57"/>
      <c r="I380" s="57"/>
      <c r="J380" s="131"/>
      <c r="K380" s="20"/>
      <c r="L380" s="330"/>
      <c r="M380" s="107"/>
      <c r="N380" s="107"/>
      <c r="O380" s="87"/>
      <c r="P380" s="150"/>
      <c r="Q380" s="58"/>
      <c r="R380" s="131"/>
      <c r="S380" s="58"/>
      <c r="T380" s="131"/>
      <c r="U380" s="58"/>
      <c r="V380" s="131"/>
      <c r="W380" s="58"/>
      <c r="X380" s="131"/>
      <c r="Y380" s="58"/>
      <c r="Z380" s="131"/>
      <c r="AA380" s="89"/>
    </row>
    <row r="381" spans="1:27" x14ac:dyDescent="0.3">
      <c r="A381" s="223" t="s">
        <v>770</v>
      </c>
      <c r="B381" s="194">
        <v>375520</v>
      </c>
      <c r="C381" s="19" t="s">
        <v>1343</v>
      </c>
      <c r="D381" s="95"/>
      <c r="E381" s="286"/>
      <c r="F381" s="292"/>
      <c r="G381" s="56"/>
      <c r="H381" s="57"/>
      <c r="I381" s="57"/>
      <c r="J381" s="131"/>
      <c r="K381" s="20"/>
      <c r="L381" s="330"/>
      <c r="M381" s="107"/>
      <c r="N381" s="107"/>
      <c r="O381" s="87"/>
      <c r="P381" s="150"/>
      <c r="Q381" s="58"/>
      <c r="R381" s="131"/>
      <c r="S381" s="58"/>
      <c r="T381" s="131"/>
      <c r="U381" s="58"/>
      <c r="V381" s="131"/>
      <c r="W381" s="58"/>
      <c r="X381" s="131"/>
      <c r="Y381" s="58"/>
      <c r="Z381" s="131"/>
      <c r="AA381" s="89"/>
    </row>
    <row r="382" spans="1:27" x14ac:dyDescent="0.3">
      <c r="A382" s="223" t="s">
        <v>770</v>
      </c>
      <c r="B382" s="194">
        <v>375523</v>
      </c>
      <c r="C382" s="19" t="s">
        <v>1344</v>
      </c>
      <c r="D382" s="95"/>
      <c r="E382" s="286"/>
      <c r="F382" s="292"/>
      <c r="G382" s="56"/>
      <c r="H382" s="57"/>
      <c r="I382" s="57"/>
      <c r="J382" s="131"/>
      <c r="K382" s="20"/>
      <c r="L382" s="330"/>
      <c r="M382" s="107"/>
      <c r="N382" s="107"/>
      <c r="O382" s="87"/>
      <c r="P382" s="150"/>
      <c r="Q382" s="58"/>
      <c r="R382" s="131"/>
      <c r="S382" s="58"/>
      <c r="T382" s="131"/>
      <c r="U382" s="58"/>
      <c r="V382" s="131"/>
      <c r="W382" s="58"/>
      <c r="X382" s="131"/>
      <c r="Y382" s="58"/>
      <c r="Z382" s="131"/>
      <c r="AA382" s="89"/>
    </row>
    <row r="383" spans="1:27" x14ac:dyDescent="0.3">
      <c r="A383" s="223" t="s">
        <v>770</v>
      </c>
      <c r="B383" s="194">
        <v>375524</v>
      </c>
      <c r="C383" s="19" t="s">
        <v>1345</v>
      </c>
      <c r="D383" s="95"/>
      <c r="E383" s="286"/>
      <c r="F383" s="292"/>
      <c r="G383" s="56"/>
      <c r="H383" s="57"/>
      <c r="I383" s="57"/>
      <c r="J383" s="131"/>
      <c r="K383" s="20"/>
      <c r="L383" s="330"/>
      <c r="M383" s="107"/>
      <c r="N383" s="107"/>
      <c r="O383" s="87"/>
      <c r="P383" s="150"/>
      <c r="Q383" s="58"/>
      <c r="R383" s="131"/>
      <c r="S383" s="58"/>
      <c r="T383" s="131"/>
      <c r="U383" s="58"/>
      <c r="V383" s="131"/>
      <c r="W383" s="58"/>
      <c r="X383" s="131"/>
      <c r="Y383" s="58"/>
      <c r="Z383" s="131"/>
      <c r="AA383" s="89"/>
    </row>
    <row r="384" spans="1:27" x14ac:dyDescent="0.3">
      <c r="A384" s="223" t="s">
        <v>770</v>
      </c>
      <c r="B384" s="194">
        <v>375527</v>
      </c>
      <c r="C384" s="19" t="s">
        <v>1346</v>
      </c>
      <c r="D384" s="95"/>
      <c r="E384" s="286"/>
      <c r="F384" s="292"/>
      <c r="G384" s="56"/>
      <c r="H384" s="57"/>
      <c r="I384" s="57"/>
      <c r="J384" s="131"/>
      <c r="K384" s="20"/>
      <c r="L384" s="330"/>
      <c r="M384" s="107"/>
      <c r="N384" s="107"/>
      <c r="O384" s="87"/>
      <c r="P384" s="150"/>
      <c r="Q384" s="58"/>
      <c r="R384" s="131"/>
      <c r="S384" s="58"/>
      <c r="T384" s="131"/>
      <c r="U384" s="58"/>
      <c r="V384" s="131"/>
      <c r="W384" s="58"/>
      <c r="X384" s="131"/>
      <c r="Y384" s="58"/>
      <c r="Z384" s="131"/>
      <c r="AA384" s="89"/>
    </row>
    <row r="385" spans="1:27" x14ac:dyDescent="0.3">
      <c r="A385" s="223" t="s">
        <v>770</v>
      </c>
      <c r="B385" s="194">
        <v>375528</v>
      </c>
      <c r="C385" s="19" t="s">
        <v>1347</v>
      </c>
      <c r="D385" s="95"/>
      <c r="E385" s="286"/>
      <c r="F385" s="292"/>
      <c r="G385" s="56"/>
      <c r="H385" s="57"/>
      <c r="I385" s="57"/>
      <c r="J385" s="131"/>
      <c r="K385" s="20"/>
      <c r="L385" s="330"/>
      <c r="M385" s="107"/>
      <c r="N385" s="107"/>
      <c r="O385" s="87"/>
      <c r="P385" s="150"/>
      <c r="Q385" s="58"/>
      <c r="R385" s="131"/>
      <c r="S385" s="58"/>
      <c r="T385" s="131"/>
      <c r="U385" s="58"/>
      <c r="V385" s="131"/>
      <c r="W385" s="58"/>
      <c r="X385" s="131"/>
      <c r="Y385" s="58"/>
      <c r="Z385" s="131"/>
      <c r="AA385" s="89"/>
    </row>
    <row r="386" spans="1:27" x14ac:dyDescent="0.3">
      <c r="A386" s="223" t="s">
        <v>770</v>
      </c>
      <c r="B386" s="194">
        <v>375529</v>
      </c>
      <c r="C386" s="19" t="s">
        <v>1348</v>
      </c>
      <c r="D386" s="95"/>
      <c r="E386" s="286"/>
      <c r="F386" s="292"/>
      <c r="G386" s="56"/>
      <c r="H386" s="57"/>
      <c r="I386" s="57"/>
      <c r="J386" s="131"/>
      <c r="K386" s="20"/>
      <c r="L386" s="330"/>
      <c r="M386" s="107"/>
      <c r="N386" s="107"/>
      <c r="O386" s="87"/>
      <c r="P386" s="150"/>
      <c r="Q386" s="58"/>
      <c r="R386" s="131"/>
      <c r="S386" s="58"/>
      <c r="T386" s="131"/>
      <c r="U386" s="58"/>
      <c r="V386" s="131"/>
      <c r="W386" s="58"/>
      <c r="X386" s="131"/>
      <c r="Y386" s="58"/>
      <c r="Z386" s="131"/>
      <c r="AA386" s="89"/>
    </row>
    <row r="387" spans="1:27" x14ac:dyDescent="0.3">
      <c r="A387" s="223" t="s">
        <v>770</v>
      </c>
      <c r="B387" s="194">
        <v>375530</v>
      </c>
      <c r="C387" s="19" t="s">
        <v>1349</v>
      </c>
      <c r="D387" s="95"/>
      <c r="E387" s="286"/>
      <c r="F387" s="292"/>
      <c r="G387" s="56"/>
      <c r="H387" s="57"/>
      <c r="I387" s="57"/>
      <c r="J387" s="131"/>
      <c r="K387" s="20"/>
      <c r="L387" s="330"/>
      <c r="M387" s="107"/>
      <c r="N387" s="107"/>
      <c r="O387" s="87"/>
      <c r="P387" s="150"/>
      <c r="Q387" s="58"/>
      <c r="R387" s="131"/>
      <c r="S387" s="58"/>
      <c r="T387" s="131"/>
      <c r="U387" s="58"/>
      <c r="V387" s="131"/>
      <c r="W387" s="58"/>
      <c r="X387" s="131"/>
      <c r="Y387" s="58"/>
      <c r="Z387" s="131"/>
      <c r="AA387" s="89"/>
    </row>
    <row r="388" spans="1:27" x14ac:dyDescent="0.3">
      <c r="A388" s="223" t="s">
        <v>770</v>
      </c>
      <c r="B388" s="194">
        <v>392289</v>
      </c>
      <c r="C388" s="19" t="s">
        <v>1350</v>
      </c>
      <c r="D388" s="95"/>
      <c r="E388" s="286"/>
      <c r="F388" s="292"/>
      <c r="G388" s="56"/>
      <c r="H388" s="57"/>
      <c r="I388" s="57"/>
      <c r="J388" s="131"/>
      <c r="K388" s="20"/>
      <c r="L388" s="330"/>
      <c r="M388" s="107"/>
      <c r="N388" s="107"/>
      <c r="O388" s="87"/>
      <c r="P388" s="150"/>
      <c r="Q388" s="58"/>
      <c r="R388" s="131"/>
      <c r="S388" s="58"/>
      <c r="T388" s="131"/>
      <c r="U388" s="58"/>
      <c r="V388" s="131"/>
      <c r="W388" s="58"/>
      <c r="X388" s="131"/>
      <c r="Y388" s="58"/>
      <c r="Z388" s="131"/>
      <c r="AA388" s="89"/>
    </row>
    <row r="389" spans="1:27" x14ac:dyDescent="0.3">
      <c r="A389" s="223" t="s">
        <v>770</v>
      </c>
      <c r="B389" s="194">
        <v>392290</v>
      </c>
      <c r="C389" s="19" t="s">
        <v>1351</v>
      </c>
      <c r="D389" s="95"/>
      <c r="E389" s="286"/>
      <c r="F389" s="292"/>
      <c r="G389" s="56"/>
      <c r="H389" s="57"/>
      <c r="I389" s="57"/>
      <c r="J389" s="131"/>
      <c r="K389" s="20"/>
      <c r="L389" s="330"/>
      <c r="M389" s="107"/>
      <c r="N389" s="107"/>
      <c r="O389" s="87"/>
      <c r="P389" s="150"/>
      <c r="Q389" s="58"/>
      <c r="R389" s="131"/>
      <c r="S389" s="58"/>
      <c r="T389" s="131"/>
      <c r="U389" s="58"/>
      <c r="V389" s="131"/>
      <c r="W389" s="58"/>
      <c r="X389" s="131"/>
      <c r="Y389" s="58"/>
      <c r="Z389" s="131"/>
      <c r="AA389" s="89"/>
    </row>
    <row r="390" spans="1:27" x14ac:dyDescent="0.3">
      <c r="A390" s="223" t="s">
        <v>770</v>
      </c>
      <c r="B390" s="194">
        <v>392291</v>
      </c>
      <c r="C390" s="19" t="s">
        <v>1352</v>
      </c>
      <c r="D390" s="95"/>
      <c r="E390" s="286"/>
      <c r="F390" s="292"/>
      <c r="G390" s="56"/>
      <c r="H390" s="57"/>
      <c r="I390" s="57"/>
      <c r="J390" s="131"/>
      <c r="K390" s="20"/>
      <c r="L390" s="330"/>
      <c r="M390" s="107"/>
      <c r="N390" s="107"/>
      <c r="O390" s="87"/>
      <c r="P390" s="150"/>
      <c r="Q390" s="58"/>
      <c r="R390" s="131"/>
      <c r="S390" s="58"/>
      <c r="T390" s="131"/>
      <c r="U390" s="58"/>
      <c r="V390" s="131"/>
      <c r="W390" s="58"/>
      <c r="X390" s="131"/>
      <c r="Y390" s="58"/>
      <c r="Z390" s="131"/>
      <c r="AA390" s="89"/>
    </row>
    <row r="391" spans="1:27" x14ac:dyDescent="0.3">
      <c r="A391" s="223" t="s">
        <v>770</v>
      </c>
      <c r="B391" s="194">
        <v>392292</v>
      </c>
      <c r="C391" s="19" t="s">
        <v>1353</v>
      </c>
      <c r="D391" s="95"/>
      <c r="E391" s="286"/>
      <c r="F391" s="292"/>
      <c r="G391" s="56"/>
      <c r="H391" s="57"/>
      <c r="I391" s="57"/>
      <c r="J391" s="131"/>
      <c r="K391" s="20"/>
      <c r="L391" s="330"/>
      <c r="M391" s="107"/>
      <c r="N391" s="107"/>
      <c r="O391" s="87"/>
      <c r="P391" s="150"/>
      <c r="Q391" s="58"/>
      <c r="R391" s="131"/>
      <c r="S391" s="58"/>
      <c r="T391" s="131"/>
      <c r="U391" s="58"/>
      <c r="V391" s="131"/>
      <c r="W391" s="58"/>
      <c r="X391" s="131"/>
      <c r="Y391" s="58"/>
      <c r="Z391" s="131"/>
      <c r="AA391" s="89"/>
    </row>
    <row r="392" spans="1:27" x14ac:dyDescent="0.3">
      <c r="A392" s="223" t="s">
        <v>770</v>
      </c>
      <c r="B392" s="194">
        <v>375531</v>
      </c>
      <c r="C392" s="19" t="s">
        <v>1354</v>
      </c>
      <c r="D392" s="95"/>
      <c r="E392" s="286"/>
      <c r="F392" s="292"/>
      <c r="G392" s="56"/>
      <c r="H392" s="57"/>
      <c r="I392" s="57"/>
      <c r="J392" s="131"/>
      <c r="K392" s="20"/>
      <c r="L392" s="330"/>
      <c r="M392" s="107"/>
      <c r="N392" s="107"/>
      <c r="O392" s="87"/>
      <c r="P392" s="150"/>
      <c r="Q392" s="58"/>
      <c r="R392" s="131"/>
      <c r="S392" s="58"/>
      <c r="T392" s="131"/>
      <c r="U392" s="58"/>
      <c r="V392" s="131"/>
      <c r="W392" s="58"/>
      <c r="X392" s="131"/>
      <c r="Y392" s="58"/>
      <c r="Z392" s="131"/>
      <c r="AA392" s="89"/>
    </row>
    <row r="393" spans="1:27" x14ac:dyDescent="0.3">
      <c r="A393" s="223" t="s">
        <v>770</v>
      </c>
      <c r="B393" s="194">
        <v>375532</v>
      </c>
      <c r="C393" s="19" t="s">
        <v>1355</v>
      </c>
      <c r="D393" s="95"/>
      <c r="E393" s="286"/>
      <c r="F393" s="292"/>
      <c r="G393" s="56"/>
      <c r="H393" s="57"/>
      <c r="I393" s="57"/>
      <c r="J393" s="131"/>
      <c r="K393" s="20"/>
      <c r="L393" s="330"/>
      <c r="M393" s="107"/>
      <c r="N393" s="107"/>
      <c r="O393" s="87"/>
      <c r="P393" s="150"/>
      <c r="Q393" s="58"/>
      <c r="R393" s="131"/>
      <c r="S393" s="58"/>
      <c r="T393" s="131"/>
      <c r="U393" s="58"/>
      <c r="V393" s="131"/>
      <c r="W393" s="58"/>
      <c r="X393" s="131"/>
      <c r="Y393" s="58"/>
      <c r="Z393" s="131"/>
      <c r="AA393" s="89"/>
    </row>
    <row r="394" spans="1:27" x14ac:dyDescent="0.3">
      <c r="A394" s="223" t="s">
        <v>770</v>
      </c>
      <c r="B394" s="194">
        <v>375533</v>
      </c>
      <c r="C394" s="19" t="s">
        <v>1356</v>
      </c>
      <c r="D394" s="95"/>
      <c r="E394" s="286"/>
      <c r="F394" s="292"/>
      <c r="G394" s="56"/>
      <c r="H394" s="57"/>
      <c r="I394" s="57"/>
      <c r="J394" s="131"/>
      <c r="K394" s="20"/>
      <c r="L394" s="330"/>
      <c r="M394" s="107"/>
      <c r="N394" s="107"/>
      <c r="O394" s="87"/>
      <c r="P394" s="150"/>
      <c r="Q394" s="58"/>
      <c r="R394" s="131"/>
      <c r="S394" s="58"/>
      <c r="T394" s="131"/>
      <c r="U394" s="58"/>
      <c r="V394" s="131"/>
      <c r="W394" s="58"/>
      <c r="X394" s="131"/>
      <c r="Y394" s="58"/>
      <c r="Z394" s="131"/>
      <c r="AA394" s="89"/>
    </row>
    <row r="395" spans="1:27" x14ac:dyDescent="0.3">
      <c r="A395" s="223" t="s">
        <v>770</v>
      </c>
      <c r="B395" s="194">
        <v>375534</v>
      </c>
      <c r="C395" s="19" t="s">
        <v>1357</v>
      </c>
      <c r="D395" s="95"/>
      <c r="E395" s="286"/>
      <c r="F395" s="292"/>
      <c r="G395" s="56"/>
      <c r="H395" s="57"/>
      <c r="I395" s="57"/>
      <c r="J395" s="131"/>
      <c r="K395" s="20"/>
      <c r="L395" s="330"/>
      <c r="M395" s="107"/>
      <c r="N395" s="107"/>
      <c r="O395" s="87"/>
      <c r="P395" s="150"/>
      <c r="Q395" s="58"/>
      <c r="R395" s="131"/>
      <c r="S395" s="58"/>
      <c r="T395" s="131"/>
      <c r="U395" s="58"/>
      <c r="V395" s="131"/>
      <c r="W395" s="58"/>
      <c r="X395" s="131"/>
      <c r="Y395" s="58"/>
      <c r="Z395" s="131"/>
      <c r="AA395" s="89"/>
    </row>
    <row r="396" spans="1:27" x14ac:dyDescent="0.3">
      <c r="A396" s="223" t="s">
        <v>770</v>
      </c>
      <c r="B396" s="194">
        <v>375535</v>
      </c>
      <c r="C396" s="19" t="s">
        <v>1358</v>
      </c>
      <c r="D396" s="95"/>
      <c r="E396" s="286"/>
      <c r="F396" s="292"/>
      <c r="G396" s="56"/>
      <c r="H396" s="57"/>
      <c r="I396" s="57"/>
      <c r="J396" s="131"/>
      <c r="K396" s="20"/>
      <c r="L396" s="330"/>
      <c r="M396" s="107"/>
      <c r="N396" s="107"/>
      <c r="O396" s="87"/>
      <c r="P396" s="150"/>
      <c r="Q396" s="58"/>
      <c r="R396" s="131"/>
      <c r="S396" s="58"/>
      <c r="T396" s="131"/>
      <c r="U396" s="58"/>
      <c r="V396" s="131"/>
      <c r="W396" s="58"/>
      <c r="X396" s="131"/>
      <c r="Y396" s="58"/>
      <c r="Z396" s="131"/>
      <c r="AA396" s="89"/>
    </row>
    <row r="397" spans="1:27" x14ac:dyDescent="0.3">
      <c r="A397" s="223" t="s">
        <v>770</v>
      </c>
      <c r="B397" s="194">
        <v>375536</v>
      </c>
      <c r="C397" s="19" t="s">
        <v>1359</v>
      </c>
      <c r="D397" s="95"/>
      <c r="E397" s="286"/>
      <c r="F397" s="292"/>
      <c r="G397" s="56"/>
      <c r="H397" s="57"/>
      <c r="I397" s="57"/>
      <c r="J397" s="131"/>
      <c r="K397" s="20"/>
      <c r="L397" s="330"/>
      <c r="M397" s="107"/>
      <c r="N397" s="107"/>
      <c r="O397" s="87"/>
      <c r="P397" s="150"/>
      <c r="Q397" s="58"/>
      <c r="R397" s="131"/>
      <c r="S397" s="58"/>
      <c r="T397" s="131"/>
      <c r="U397" s="58"/>
      <c r="V397" s="131"/>
      <c r="W397" s="58"/>
      <c r="X397" s="131"/>
      <c r="Y397" s="58"/>
      <c r="Z397" s="131"/>
      <c r="AA397" s="89"/>
    </row>
    <row r="398" spans="1:27" x14ac:dyDescent="0.3">
      <c r="A398" s="223" t="s">
        <v>770</v>
      </c>
      <c r="B398" s="194">
        <v>375537</v>
      </c>
      <c r="C398" s="19" t="s">
        <v>1360</v>
      </c>
      <c r="D398" s="95"/>
      <c r="E398" s="286"/>
      <c r="F398" s="292"/>
      <c r="G398" s="56"/>
      <c r="H398" s="57"/>
      <c r="I398" s="57"/>
      <c r="J398" s="131"/>
      <c r="K398" s="20"/>
      <c r="L398" s="330"/>
      <c r="M398" s="107"/>
      <c r="N398" s="107"/>
      <c r="O398" s="87"/>
      <c r="P398" s="150"/>
      <c r="Q398" s="58"/>
      <c r="R398" s="131"/>
      <c r="S398" s="58"/>
      <c r="T398" s="131"/>
      <c r="U398" s="58"/>
      <c r="V398" s="131"/>
      <c r="W398" s="58"/>
      <c r="X398" s="131"/>
      <c r="Y398" s="58"/>
      <c r="Z398" s="131"/>
      <c r="AA398" s="89"/>
    </row>
    <row r="399" spans="1:27" x14ac:dyDescent="0.3">
      <c r="A399" s="223" t="s">
        <v>770</v>
      </c>
      <c r="B399" s="194">
        <v>375521</v>
      </c>
      <c r="C399" s="19" t="s">
        <v>1361</v>
      </c>
      <c r="D399" s="95"/>
      <c r="E399" s="286"/>
      <c r="F399" s="292"/>
      <c r="G399" s="56"/>
      <c r="H399" s="57"/>
      <c r="I399" s="57"/>
      <c r="J399" s="131"/>
      <c r="K399" s="20"/>
      <c r="L399" s="330"/>
      <c r="M399" s="107"/>
      <c r="N399" s="107"/>
      <c r="O399" s="87"/>
      <c r="P399" s="150"/>
      <c r="Q399" s="58"/>
      <c r="R399" s="131"/>
      <c r="S399" s="58"/>
      <c r="T399" s="131"/>
      <c r="U399" s="58"/>
      <c r="V399" s="131"/>
      <c r="W399" s="58"/>
      <c r="X399" s="131"/>
      <c r="Y399" s="58"/>
      <c r="Z399" s="131"/>
      <c r="AA399" s="89"/>
    </row>
    <row r="400" spans="1:27" x14ac:dyDescent="0.3">
      <c r="A400" s="223" t="s">
        <v>770</v>
      </c>
      <c r="B400" s="194">
        <v>398339</v>
      </c>
      <c r="C400" s="19" t="s">
        <v>1362</v>
      </c>
      <c r="D400" s="95"/>
      <c r="E400" s="286"/>
      <c r="F400" s="292"/>
      <c r="G400" s="56"/>
      <c r="H400" s="57"/>
      <c r="I400" s="57"/>
      <c r="J400" s="131"/>
      <c r="K400" s="20"/>
      <c r="L400" s="330"/>
      <c r="M400" s="107"/>
      <c r="N400" s="107"/>
      <c r="O400" s="87"/>
      <c r="P400" s="150"/>
      <c r="Q400" s="58"/>
      <c r="R400" s="131"/>
      <c r="S400" s="58"/>
      <c r="T400" s="131"/>
      <c r="U400" s="58"/>
      <c r="V400" s="131"/>
      <c r="W400" s="58"/>
      <c r="X400" s="131"/>
      <c r="Y400" s="58"/>
      <c r="Z400" s="131"/>
      <c r="AA400" s="89"/>
    </row>
    <row r="401" spans="1:27" x14ac:dyDescent="0.3">
      <c r="A401" s="223" t="s">
        <v>770</v>
      </c>
      <c r="B401" s="194">
        <v>398340</v>
      </c>
      <c r="C401" s="19" t="s">
        <v>1363</v>
      </c>
      <c r="D401" s="95"/>
      <c r="E401" s="286"/>
      <c r="F401" s="292"/>
      <c r="G401" s="56"/>
      <c r="H401" s="57"/>
      <c r="I401" s="57"/>
      <c r="J401" s="131"/>
      <c r="K401" s="20"/>
      <c r="L401" s="330"/>
      <c r="M401" s="107"/>
      <c r="N401" s="107"/>
      <c r="O401" s="87"/>
      <c r="P401" s="150"/>
      <c r="Q401" s="58"/>
      <c r="R401" s="131"/>
      <c r="S401" s="58"/>
      <c r="T401" s="131"/>
      <c r="U401" s="58"/>
      <c r="V401" s="131"/>
      <c r="W401" s="58"/>
      <c r="X401" s="131"/>
      <c r="Y401" s="58"/>
      <c r="Z401" s="131"/>
      <c r="AA401" s="89"/>
    </row>
    <row r="402" spans="1:27" x14ac:dyDescent="0.3">
      <c r="A402" s="223" t="s">
        <v>770</v>
      </c>
      <c r="B402" s="194">
        <v>398343</v>
      </c>
      <c r="C402" s="19" t="s">
        <v>1364</v>
      </c>
      <c r="D402" s="95"/>
      <c r="E402" s="286"/>
      <c r="F402" s="292"/>
      <c r="G402" s="56"/>
      <c r="H402" s="57"/>
      <c r="I402" s="57"/>
      <c r="J402" s="131"/>
      <c r="K402" s="20"/>
      <c r="L402" s="330"/>
      <c r="M402" s="107"/>
      <c r="N402" s="107"/>
      <c r="O402" s="87"/>
      <c r="P402" s="150"/>
      <c r="Q402" s="58"/>
      <c r="R402" s="131"/>
      <c r="S402" s="58"/>
      <c r="T402" s="131"/>
      <c r="U402" s="58"/>
      <c r="V402" s="131"/>
      <c r="W402" s="58"/>
      <c r="X402" s="131"/>
      <c r="Y402" s="58"/>
      <c r="Z402" s="131"/>
      <c r="AA402" s="89"/>
    </row>
    <row r="403" spans="1:27" x14ac:dyDescent="0.3">
      <c r="A403" s="223" t="s">
        <v>770</v>
      </c>
      <c r="B403" s="194">
        <v>433770</v>
      </c>
      <c r="C403" s="19" t="s">
        <v>1365</v>
      </c>
      <c r="D403" s="95"/>
      <c r="E403" s="286"/>
      <c r="F403" s="292"/>
      <c r="G403" s="56"/>
      <c r="H403" s="57"/>
      <c r="I403" s="57"/>
      <c r="J403" s="131"/>
      <c r="K403" s="20"/>
      <c r="L403" s="330"/>
      <c r="M403" s="107"/>
      <c r="N403" s="107"/>
      <c r="O403" s="87"/>
      <c r="P403" s="150"/>
      <c r="Q403" s="58"/>
      <c r="R403" s="131"/>
      <c r="S403" s="58"/>
      <c r="T403" s="131"/>
      <c r="U403" s="58"/>
      <c r="V403" s="131"/>
      <c r="W403" s="58"/>
      <c r="X403" s="131"/>
      <c r="Y403" s="58"/>
      <c r="Z403" s="131"/>
      <c r="AA403" s="89"/>
    </row>
    <row r="404" spans="1:27" x14ac:dyDescent="0.3">
      <c r="A404" s="223" t="s">
        <v>770</v>
      </c>
      <c r="B404" s="194">
        <v>398346</v>
      </c>
      <c r="C404" s="19" t="s">
        <v>1366</v>
      </c>
      <c r="D404" s="95"/>
      <c r="E404" s="286"/>
      <c r="F404" s="292"/>
      <c r="G404" s="56"/>
      <c r="H404" s="57"/>
      <c r="I404" s="57"/>
      <c r="J404" s="131"/>
      <c r="K404" s="20"/>
      <c r="L404" s="330"/>
      <c r="M404" s="107"/>
      <c r="N404" s="107"/>
      <c r="O404" s="87"/>
      <c r="P404" s="150"/>
      <c r="Q404" s="58"/>
      <c r="R404" s="131"/>
      <c r="S404" s="58"/>
      <c r="T404" s="131"/>
      <c r="U404" s="58"/>
      <c r="V404" s="131"/>
      <c r="W404" s="58"/>
      <c r="X404" s="131"/>
      <c r="Y404" s="58"/>
      <c r="Z404" s="131"/>
      <c r="AA404" s="89"/>
    </row>
    <row r="405" spans="1:27" x14ac:dyDescent="0.3">
      <c r="A405" s="223" t="s">
        <v>770</v>
      </c>
      <c r="B405" s="194">
        <v>398348</v>
      </c>
      <c r="C405" s="19" t="s">
        <v>1367</v>
      </c>
      <c r="D405" s="95"/>
      <c r="E405" s="286"/>
      <c r="F405" s="292"/>
      <c r="G405" s="56"/>
      <c r="H405" s="57"/>
      <c r="I405" s="57"/>
      <c r="J405" s="131"/>
      <c r="K405" s="20"/>
      <c r="L405" s="330"/>
      <c r="M405" s="107"/>
      <c r="N405" s="107"/>
      <c r="O405" s="87"/>
      <c r="P405" s="150"/>
      <c r="Q405" s="58"/>
      <c r="R405" s="131"/>
      <c r="S405" s="58"/>
      <c r="T405" s="131"/>
      <c r="U405" s="58"/>
      <c r="V405" s="131"/>
      <c r="W405" s="58"/>
      <c r="X405" s="131"/>
      <c r="Y405" s="58"/>
      <c r="Z405" s="131"/>
      <c r="AA405" s="89"/>
    </row>
    <row r="406" spans="1:27" x14ac:dyDescent="0.3">
      <c r="A406" s="223" t="s">
        <v>770</v>
      </c>
      <c r="B406" s="194">
        <v>398350</v>
      </c>
      <c r="C406" s="19" t="s">
        <v>1368</v>
      </c>
      <c r="D406" s="95"/>
      <c r="E406" s="286"/>
      <c r="F406" s="292"/>
      <c r="G406" s="56"/>
      <c r="H406" s="57"/>
      <c r="I406" s="57"/>
      <c r="J406" s="131"/>
      <c r="K406" s="20"/>
      <c r="L406" s="330"/>
      <c r="M406" s="107"/>
      <c r="N406" s="107"/>
      <c r="O406" s="87"/>
      <c r="P406" s="150"/>
      <c r="Q406" s="58"/>
      <c r="R406" s="131"/>
      <c r="S406" s="58"/>
      <c r="T406" s="131"/>
      <c r="U406" s="58"/>
      <c r="V406" s="131"/>
      <c r="W406" s="58"/>
      <c r="X406" s="131"/>
      <c r="Y406" s="58"/>
      <c r="Z406" s="131"/>
      <c r="AA406" s="89"/>
    </row>
    <row r="407" spans="1:27" x14ac:dyDescent="0.3">
      <c r="A407" s="223" t="s">
        <v>770</v>
      </c>
      <c r="B407" s="194">
        <v>400209</v>
      </c>
      <c r="C407" s="19" t="s">
        <v>1369</v>
      </c>
      <c r="D407" s="95"/>
      <c r="E407" s="286"/>
      <c r="F407" s="292"/>
      <c r="G407" s="56"/>
      <c r="H407" s="57"/>
      <c r="I407" s="57"/>
      <c r="J407" s="131"/>
      <c r="K407" s="20"/>
      <c r="L407" s="330"/>
      <c r="M407" s="107"/>
      <c r="N407" s="107"/>
      <c r="O407" s="87"/>
      <c r="P407" s="150"/>
      <c r="Q407" s="58"/>
      <c r="R407" s="131"/>
      <c r="S407" s="58"/>
      <c r="T407" s="131"/>
      <c r="U407" s="58"/>
      <c r="V407" s="131"/>
      <c r="W407" s="58"/>
      <c r="X407" s="131"/>
      <c r="Y407" s="58"/>
      <c r="Z407" s="131"/>
      <c r="AA407" s="89"/>
    </row>
    <row r="408" spans="1:27" x14ac:dyDescent="0.3">
      <c r="A408" s="223" t="s">
        <v>770</v>
      </c>
      <c r="B408" s="194">
        <v>398353</v>
      </c>
      <c r="C408" s="19" t="s">
        <v>1370</v>
      </c>
      <c r="D408" s="95"/>
      <c r="E408" s="286"/>
      <c r="F408" s="292"/>
      <c r="G408" s="56"/>
      <c r="H408" s="57"/>
      <c r="I408" s="57"/>
      <c r="J408" s="131"/>
      <c r="K408" s="20"/>
      <c r="L408" s="330"/>
      <c r="M408" s="107"/>
      <c r="N408" s="107"/>
      <c r="O408" s="87"/>
      <c r="P408" s="150"/>
      <c r="Q408" s="58"/>
      <c r="R408" s="131"/>
      <c r="S408" s="58"/>
      <c r="T408" s="131"/>
      <c r="U408" s="58"/>
      <c r="V408" s="131"/>
      <c r="W408" s="58"/>
      <c r="X408" s="131"/>
      <c r="Y408" s="58"/>
      <c r="Z408" s="131"/>
      <c r="AA408" s="89"/>
    </row>
    <row r="409" spans="1:27" x14ac:dyDescent="0.3">
      <c r="A409" s="223" t="s">
        <v>770</v>
      </c>
      <c r="B409" s="194">
        <v>398355</v>
      </c>
      <c r="C409" s="19" t="s">
        <v>1371</v>
      </c>
      <c r="D409" s="95"/>
      <c r="E409" s="286"/>
      <c r="F409" s="292"/>
      <c r="G409" s="56"/>
      <c r="H409" s="57"/>
      <c r="I409" s="57"/>
      <c r="J409" s="131"/>
      <c r="K409" s="20"/>
      <c r="L409" s="330"/>
      <c r="M409" s="107"/>
      <c r="N409" s="107"/>
      <c r="O409" s="87"/>
      <c r="P409" s="150"/>
      <c r="Q409" s="58"/>
      <c r="R409" s="131"/>
      <c r="S409" s="58"/>
      <c r="T409" s="131"/>
      <c r="U409" s="58"/>
      <c r="V409" s="131"/>
      <c r="W409" s="58"/>
      <c r="X409" s="131"/>
      <c r="Y409" s="58"/>
      <c r="Z409" s="131"/>
      <c r="AA409" s="89"/>
    </row>
    <row r="410" spans="1:27" x14ac:dyDescent="0.3">
      <c r="A410" s="223" t="s">
        <v>770</v>
      </c>
      <c r="B410" s="194">
        <v>398356</v>
      </c>
      <c r="C410" s="19" t="s">
        <v>1372</v>
      </c>
      <c r="D410" s="95"/>
      <c r="E410" s="286"/>
      <c r="F410" s="292"/>
      <c r="G410" s="56"/>
      <c r="H410" s="57"/>
      <c r="I410" s="57"/>
      <c r="J410" s="131"/>
      <c r="K410" s="20"/>
      <c r="L410" s="330"/>
      <c r="M410" s="107"/>
      <c r="N410" s="107"/>
      <c r="O410" s="87"/>
      <c r="P410" s="150"/>
      <c r="Q410" s="58"/>
      <c r="R410" s="131"/>
      <c r="S410" s="58"/>
      <c r="T410" s="131"/>
      <c r="U410" s="58"/>
      <c r="V410" s="131"/>
      <c r="W410" s="58"/>
      <c r="X410" s="131"/>
      <c r="Y410" s="58"/>
      <c r="Z410" s="131"/>
      <c r="AA410" s="89"/>
    </row>
    <row r="411" spans="1:27" x14ac:dyDescent="0.3">
      <c r="A411" s="223" t="s">
        <v>770</v>
      </c>
      <c r="B411" s="194">
        <v>398357</v>
      </c>
      <c r="C411" s="19" t="s">
        <v>1373</v>
      </c>
      <c r="D411" s="95"/>
      <c r="E411" s="286"/>
      <c r="F411" s="292"/>
      <c r="G411" s="56"/>
      <c r="H411" s="57"/>
      <c r="I411" s="57"/>
      <c r="J411" s="131"/>
      <c r="K411" s="20"/>
      <c r="L411" s="330"/>
      <c r="M411" s="107"/>
      <c r="N411" s="107"/>
      <c r="O411" s="87"/>
      <c r="P411" s="150"/>
      <c r="Q411" s="58"/>
      <c r="R411" s="131"/>
      <c r="S411" s="58"/>
      <c r="T411" s="131"/>
      <c r="U411" s="58"/>
      <c r="V411" s="131"/>
      <c r="W411" s="58"/>
      <c r="X411" s="131"/>
      <c r="Y411" s="58"/>
      <c r="Z411" s="131"/>
      <c r="AA411" s="89"/>
    </row>
    <row r="412" spans="1:27" x14ac:dyDescent="0.3">
      <c r="A412" s="223" t="s">
        <v>770</v>
      </c>
      <c r="B412" s="194">
        <v>479279</v>
      </c>
      <c r="C412" s="19" t="s">
        <v>1374</v>
      </c>
      <c r="D412" s="95"/>
      <c r="E412" s="286"/>
      <c r="F412" s="292"/>
      <c r="G412" s="56"/>
      <c r="H412" s="57"/>
      <c r="I412" s="57"/>
      <c r="J412" s="131"/>
      <c r="K412" s="20"/>
      <c r="L412" s="330"/>
      <c r="M412" s="107"/>
      <c r="N412" s="107"/>
      <c r="O412" s="87"/>
      <c r="P412" s="150"/>
      <c r="Q412" s="58"/>
      <c r="R412" s="131"/>
      <c r="S412" s="58"/>
      <c r="T412" s="131"/>
      <c r="U412" s="58"/>
      <c r="V412" s="131"/>
      <c r="W412" s="58"/>
      <c r="X412" s="131"/>
      <c r="Y412" s="58"/>
      <c r="Z412" s="131"/>
      <c r="AA412" s="89"/>
    </row>
    <row r="413" spans="1:27" x14ac:dyDescent="0.3">
      <c r="A413" s="223" t="s">
        <v>770</v>
      </c>
      <c r="B413" s="194">
        <v>435292</v>
      </c>
      <c r="C413" s="19" t="s">
        <v>1375</v>
      </c>
      <c r="D413" s="95"/>
      <c r="E413" s="286"/>
      <c r="F413" s="292"/>
      <c r="G413" s="56"/>
      <c r="H413" s="57"/>
      <c r="I413" s="57"/>
      <c r="J413" s="131"/>
      <c r="K413" s="20"/>
      <c r="L413" s="330"/>
      <c r="M413" s="107"/>
      <c r="N413" s="107"/>
      <c r="O413" s="87"/>
      <c r="P413" s="150"/>
      <c r="Q413" s="58"/>
      <c r="R413" s="131"/>
      <c r="S413" s="58"/>
      <c r="T413" s="131"/>
      <c r="U413" s="58"/>
      <c r="V413" s="131"/>
      <c r="W413" s="58"/>
      <c r="X413" s="131"/>
      <c r="Y413" s="58"/>
      <c r="Z413" s="131"/>
      <c r="AA413" s="89"/>
    </row>
    <row r="414" spans="1:27" x14ac:dyDescent="0.3">
      <c r="A414" s="223" t="s">
        <v>770</v>
      </c>
      <c r="B414" s="194">
        <v>444207</v>
      </c>
      <c r="C414" s="19" t="s">
        <v>1376</v>
      </c>
      <c r="D414" s="95"/>
      <c r="E414" s="286"/>
      <c r="F414" s="292"/>
      <c r="G414" s="56"/>
      <c r="H414" s="57"/>
      <c r="I414" s="57"/>
      <c r="J414" s="131"/>
      <c r="K414" s="20"/>
      <c r="L414" s="330"/>
      <c r="M414" s="107"/>
      <c r="N414" s="107"/>
      <c r="O414" s="87"/>
      <c r="P414" s="150"/>
      <c r="Q414" s="58"/>
      <c r="R414" s="131"/>
      <c r="S414" s="58"/>
      <c r="T414" s="131"/>
      <c r="U414" s="58"/>
      <c r="V414" s="131"/>
      <c r="W414" s="58"/>
      <c r="X414" s="131"/>
      <c r="Y414" s="58"/>
      <c r="Z414" s="131"/>
      <c r="AA414" s="89"/>
    </row>
    <row r="415" spans="1:27" x14ac:dyDescent="0.3">
      <c r="A415" s="223" t="s">
        <v>770</v>
      </c>
      <c r="B415" s="194">
        <v>123672</v>
      </c>
      <c r="C415" s="19" t="s">
        <v>1377</v>
      </c>
      <c r="D415" s="95"/>
      <c r="E415" s="286"/>
      <c r="F415" s="292"/>
      <c r="G415" s="56"/>
      <c r="H415" s="57"/>
      <c r="I415" s="57"/>
      <c r="J415" s="131"/>
      <c r="K415" s="20"/>
      <c r="L415" s="330"/>
      <c r="M415" s="107"/>
      <c r="N415" s="107"/>
      <c r="O415" s="87"/>
      <c r="P415" s="150"/>
      <c r="Q415" s="58"/>
      <c r="R415" s="131"/>
      <c r="S415" s="58"/>
      <c r="T415" s="131"/>
      <c r="U415" s="58"/>
      <c r="V415" s="131"/>
      <c r="W415" s="58"/>
      <c r="X415" s="131"/>
      <c r="Y415" s="58"/>
      <c r="Z415" s="131"/>
      <c r="AA415" s="89"/>
    </row>
    <row r="416" spans="1:27" x14ac:dyDescent="0.3">
      <c r="A416" s="223" t="s">
        <v>770</v>
      </c>
      <c r="B416" s="194">
        <v>128085</v>
      </c>
      <c r="C416" s="19" t="s">
        <v>1378</v>
      </c>
      <c r="D416" s="95"/>
      <c r="E416" s="286"/>
      <c r="F416" s="292"/>
      <c r="G416" s="56"/>
      <c r="H416" s="57"/>
      <c r="I416" s="57"/>
      <c r="J416" s="131"/>
      <c r="K416" s="20"/>
      <c r="L416" s="330"/>
      <c r="M416" s="107"/>
      <c r="N416" s="107"/>
      <c r="O416" s="87"/>
      <c r="P416" s="150"/>
      <c r="Q416" s="58"/>
      <c r="R416" s="131"/>
      <c r="S416" s="58"/>
      <c r="T416" s="131"/>
      <c r="U416" s="58"/>
      <c r="V416" s="131"/>
      <c r="W416" s="58"/>
      <c r="X416" s="131"/>
      <c r="Y416" s="58"/>
      <c r="Z416" s="131"/>
      <c r="AA416" s="89"/>
    </row>
    <row r="417" spans="1:27" x14ac:dyDescent="0.3">
      <c r="A417" s="223" t="s">
        <v>770</v>
      </c>
      <c r="B417" s="194">
        <v>128564</v>
      </c>
      <c r="C417" s="19" t="s">
        <v>1379</v>
      </c>
      <c r="D417" s="95"/>
      <c r="E417" s="286"/>
      <c r="F417" s="292"/>
      <c r="G417" s="56"/>
      <c r="H417" s="57"/>
      <c r="I417" s="57"/>
      <c r="J417" s="131"/>
      <c r="K417" s="20"/>
      <c r="L417" s="330"/>
      <c r="M417" s="107"/>
      <c r="N417" s="107"/>
      <c r="O417" s="87"/>
      <c r="P417" s="150"/>
      <c r="Q417" s="58"/>
      <c r="R417" s="131"/>
      <c r="S417" s="58"/>
      <c r="T417" s="131"/>
      <c r="U417" s="58"/>
      <c r="V417" s="131"/>
      <c r="W417" s="58"/>
      <c r="X417" s="131"/>
      <c r="Y417" s="58"/>
      <c r="Z417" s="131"/>
      <c r="AA417" s="89"/>
    </row>
    <row r="418" spans="1:27" x14ac:dyDescent="0.3">
      <c r="A418" s="223" t="s">
        <v>770</v>
      </c>
      <c r="B418" s="194">
        <v>128562</v>
      </c>
      <c r="C418" s="19" t="s">
        <v>1380</v>
      </c>
      <c r="D418" s="95"/>
      <c r="E418" s="286"/>
      <c r="F418" s="292"/>
      <c r="G418" s="56"/>
      <c r="H418" s="57"/>
      <c r="I418" s="57"/>
      <c r="J418" s="131"/>
      <c r="K418" s="20"/>
      <c r="L418" s="330"/>
      <c r="M418" s="107"/>
      <c r="N418" s="107"/>
      <c r="O418" s="87"/>
      <c r="P418" s="150"/>
      <c r="Q418" s="58"/>
      <c r="R418" s="131"/>
      <c r="S418" s="58"/>
      <c r="T418" s="131"/>
      <c r="U418" s="58"/>
      <c r="V418" s="131"/>
      <c r="W418" s="58"/>
      <c r="X418" s="131"/>
      <c r="Y418" s="58"/>
      <c r="Z418" s="131"/>
      <c r="AA418" s="89"/>
    </row>
    <row r="419" spans="1:27" x14ac:dyDescent="0.3">
      <c r="A419" s="223" t="s">
        <v>770</v>
      </c>
      <c r="B419" s="194">
        <v>128563</v>
      </c>
      <c r="C419" s="19" t="s">
        <v>1381</v>
      </c>
      <c r="D419" s="95"/>
      <c r="E419" s="286"/>
      <c r="F419" s="292"/>
      <c r="G419" s="56"/>
      <c r="H419" s="57"/>
      <c r="I419" s="57"/>
      <c r="J419" s="131"/>
      <c r="K419" s="20"/>
      <c r="L419" s="330"/>
      <c r="M419" s="107"/>
      <c r="N419" s="107"/>
      <c r="O419" s="87"/>
      <c r="P419" s="150"/>
      <c r="Q419" s="58"/>
      <c r="R419" s="131"/>
      <c r="S419" s="58"/>
      <c r="T419" s="131"/>
      <c r="U419" s="58"/>
      <c r="V419" s="131"/>
      <c r="W419" s="58"/>
      <c r="X419" s="131"/>
      <c r="Y419" s="58"/>
      <c r="Z419" s="131"/>
      <c r="AA419" s="89"/>
    </row>
    <row r="420" spans="1:27" x14ac:dyDescent="0.3">
      <c r="A420" s="223" t="s">
        <v>770</v>
      </c>
      <c r="B420" s="194">
        <v>347606</v>
      </c>
      <c r="C420" s="19" t="s">
        <v>1382</v>
      </c>
      <c r="D420" s="95"/>
      <c r="E420" s="286"/>
      <c r="F420" s="292"/>
      <c r="G420" s="56"/>
      <c r="H420" s="57"/>
      <c r="I420" s="57"/>
      <c r="J420" s="131"/>
      <c r="K420" s="20"/>
      <c r="L420" s="330"/>
      <c r="M420" s="107"/>
      <c r="N420" s="107"/>
      <c r="O420" s="87"/>
      <c r="P420" s="150"/>
      <c r="Q420" s="58"/>
      <c r="R420" s="131"/>
      <c r="S420" s="58"/>
      <c r="T420" s="131"/>
      <c r="U420" s="58"/>
      <c r="V420" s="131"/>
      <c r="W420" s="58"/>
      <c r="X420" s="131"/>
      <c r="Y420" s="58"/>
      <c r="Z420" s="131"/>
      <c r="AA420" s="89"/>
    </row>
    <row r="421" spans="1:27" x14ac:dyDescent="0.3">
      <c r="A421" s="223" t="s">
        <v>770</v>
      </c>
      <c r="B421" s="194">
        <v>347485</v>
      </c>
      <c r="C421" s="19" t="s">
        <v>1383</v>
      </c>
      <c r="D421" s="95"/>
      <c r="E421" s="286"/>
      <c r="F421" s="292"/>
      <c r="G421" s="56"/>
      <c r="H421" s="57"/>
      <c r="I421" s="57"/>
      <c r="J421" s="131"/>
      <c r="K421" s="20"/>
      <c r="L421" s="330"/>
      <c r="M421" s="107"/>
      <c r="N421" s="107"/>
      <c r="O421" s="87"/>
      <c r="P421" s="150"/>
      <c r="Q421" s="58"/>
      <c r="R421" s="131"/>
      <c r="S421" s="58"/>
      <c r="T421" s="131"/>
      <c r="U421" s="58"/>
      <c r="V421" s="131"/>
      <c r="W421" s="58"/>
      <c r="X421" s="131"/>
      <c r="Y421" s="58"/>
      <c r="Z421" s="131"/>
      <c r="AA421" s="89"/>
    </row>
    <row r="422" spans="1:27" x14ac:dyDescent="0.3">
      <c r="A422" s="223" t="s">
        <v>770</v>
      </c>
      <c r="B422" s="194">
        <v>353181</v>
      </c>
      <c r="C422" s="19" t="s">
        <v>1384</v>
      </c>
      <c r="D422" s="95"/>
      <c r="E422" s="286"/>
      <c r="F422" s="292"/>
      <c r="G422" s="56"/>
      <c r="H422" s="57"/>
      <c r="I422" s="57"/>
      <c r="J422" s="131"/>
      <c r="K422" s="20"/>
      <c r="L422" s="330"/>
      <c r="M422" s="107"/>
      <c r="N422" s="107"/>
      <c r="O422" s="87"/>
      <c r="P422" s="150"/>
      <c r="Q422" s="58"/>
      <c r="R422" s="131"/>
      <c r="S422" s="58"/>
      <c r="T422" s="131"/>
      <c r="U422" s="58"/>
      <c r="V422" s="131"/>
      <c r="W422" s="58"/>
      <c r="X422" s="131"/>
      <c r="Y422" s="58"/>
      <c r="Z422" s="131"/>
      <c r="AA422" s="89"/>
    </row>
    <row r="423" spans="1:27" x14ac:dyDescent="0.3">
      <c r="A423" s="223" t="s">
        <v>770</v>
      </c>
      <c r="B423" s="194">
        <v>404027</v>
      </c>
      <c r="C423" s="19" t="s">
        <v>1385</v>
      </c>
      <c r="D423" s="95"/>
      <c r="E423" s="286"/>
      <c r="F423" s="292"/>
      <c r="G423" s="56"/>
      <c r="H423" s="57"/>
      <c r="I423" s="57"/>
      <c r="J423" s="131"/>
      <c r="K423" s="20"/>
      <c r="L423" s="330"/>
      <c r="M423" s="107"/>
      <c r="N423" s="107"/>
      <c r="O423" s="87"/>
      <c r="P423" s="150"/>
      <c r="Q423" s="58"/>
      <c r="R423" s="131"/>
      <c r="S423" s="58"/>
      <c r="T423" s="131"/>
      <c r="U423" s="58"/>
      <c r="V423" s="131"/>
      <c r="W423" s="58"/>
      <c r="X423" s="131"/>
      <c r="Y423" s="58"/>
      <c r="Z423" s="131"/>
      <c r="AA423" s="89"/>
    </row>
    <row r="424" spans="1:27" x14ac:dyDescent="0.3">
      <c r="A424" s="223" t="s">
        <v>770</v>
      </c>
      <c r="B424" s="194">
        <v>333959</v>
      </c>
      <c r="C424" s="19" t="s">
        <v>1386</v>
      </c>
      <c r="D424" s="95"/>
      <c r="E424" s="286"/>
      <c r="F424" s="292"/>
      <c r="G424" s="56"/>
      <c r="H424" s="57"/>
      <c r="I424" s="57"/>
      <c r="J424" s="131"/>
      <c r="K424" s="20"/>
      <c r="L424" s="330"/>
      <c r="M424" s="107"/>
      <c r="N424" s="107"/>
      <c r="O424" s="87"/>
      <c r="P424" s="150"/>
      <c r="Q424" s="58"/>
      <c r="R424" s="131"/>
      <c r="S424" s="58"/>
      <c r="T424" s="131"/>
      <c r="U424" s="58"/>
      <c r="V424" s="131"/>
      <c r="W424" s="58"/>
      <c r="X424" s="131"/>
      <c r="Y424" s="58"/>
      <c r="Z424" s="131"/>
      <c r="AA424" s="89"/>
    </row>
    <row r="425" spans="1:27" x14ac:dyDescent="0.3">
      <c r="A425" s="223" t="s">
        <v>770</v>
      </c>
      <c r="B425" s="194">
        <v>335284</v>
      </c>
      <c r="C425" s="19" t="s">
        <v>1387</v>
      </c>
      <c r="D425" s="95"/>
      <c r="E425" s="286"/>
      <c r="F425" s="292"/>
      <c r="G425" s="56"/>
      <c r="H425" s="57"/>
      <c r="I425" s="57"/>
      <c r="J425" s="131"/>
      <c r="K425" s="20"/>
      <c r="L425" s="330"/>
      <c r="M425" s="107"/>
      <c r="N425" s="107"/>
      <c r="O425" s="87"/>
      <c r="P425" s="150"/>
      <c r="Q425" s="58"/>
      <c r="R425" s="131"/>
      <c r="S425" s="58"/>
      <c r="T425" s="131"/>
      <c r="U425" s="58"/>
      <c r="V425" s="131"/>
      <c r="W425" s="58"/>
      <c r="X425" s="131"/>
      <c r="Y425" s="58"/>
      <c r="Z425" s="131"/>
      <c r="AA425" s="89"/>
    </row>
    <row r="426" spans="1:27" x14ac:dyDescent="0.3">
      <c r="A426" s="223" t="s">
        <v>770</v>
      </c>
      <c r="B426" s="194">
        <v>429747</v>
      </c>
      <c r="C426" s="19" t="s">
        <v>1388</v>
      </c>
      <c r="D426" s="95"/>
      <c r="E426" s="286"/>
      <c r="F426" s="292"/>
      <c r="G426" s="56"/>
      <c r="H426" s="57"/>
      <c r="I426" s="57"/>
      <c r="J426" s="131"/>
      <c r="K426" s="20"/>
      <c r="L426" s="330"/>
      <c r="M426" s="107"/>
      <c r="N426" s="107"/>
      <c r="O426" s="87"/>
      <c r="P426" s="150"/>
      <c r="Q426" s="58"/>
      <c r="R426" s="131"/>
      <c r="S426" s="58"/>
      <c r="T426" s="131"/>
      <c r="U426" s="58"/>
      <c r="V426" s="131"/>
      <c r="W426" s="58"/>
      <c r="X426" s="131"/>
      <c r="Y426" s="58"/>
      <c r="Z426" s="131"/>
      <c r="AA426" s="89"/>
    </row>
    <row r="427" spans="1:27" x14ac:dyDescent="0.3">
      <c r="A427" s="223" t="s">
        <v>770</v>
      </c>
      <c r="B427" s="194">
        <v>340293</v>
      </c>
      <c r="C427" s="19" t="s">
        <v>1389</v>
      </c>
      <c r="D427" s="95"/>
      <c r="E427" s="286"/>
      <c r="F427" s="292"/>
      <c r="G427" s="56"/>
      <c r="H427" s="57"/>
      <c r="I427" s="57"/>
      <c r="J427" s="131"/>
      <c r="K427" s="20"/>
      <c r="L427" s="330"/>
      <c r="M427" s="107"/>
      <c r="N427" s="107"/>
      <c r="O427" s="87"/>
      <c r="P427" s="150"/>
      <c r="Q427" s="58"/>
      <c r="R427" s="131"/>
      <c r="S427" s="58"/>
      <c r="T427" s="131"/>
      <c r="U427" s="58"/>
      <c r="V427" s="131"/>
      <c r="W427" s="58"/>
      <c r="X427" s="131"/>
      <c r="Y427" s="58"/>
      <c r="Z427" s="131"/>
      <c r="AA427" s="89"/>
    </row>
    <row r="428" spans="1:27" x14ac:dyDescent="0.3">
      <c r="A428" s="223" t="s">
        <v>770</v>
      </c>
      <c r="B428" s="194">
        <v>123751</v>
      </c>
      <c r="C428" s="19" t="s">
        <v>1390</v>
      </c>
      <c r="D428" s="95"/>
      <c r="E428" s="286"/>
      <c r="F428" s="292"/>
      <c r="G428" s="56"/>
      <c r="H428" s="57"/>
      <c r="I428" s="57"/>
      <c r="J428" s="131"/>
      <c r="K428" s="20"/>
      <c r="L428" s="330"/>
      <c r="M428" s="107"/>
      <c r="N428" s="107"/>
      <c r="O428" s="87"/>
      <c r="P428" s="150"/>
      <c r="Q428" s="58"/>
      <c r="R428" s="131"/>
      <c r="S428" s="58"/>
      <c r="T428" s="131"/>
      <c r="U428" s="58"/>
      <c r="V428" s="131"/>
      <c r="W428" s="58"/>
      <c r="X428" s="131"/>
      <c r="Y428" s="58"/>
      <c r="Z428" s="131"/>
      <c r="AA428" s="89"/>
    </row>
    <row r="429" spans="1:27" x14ac:dyDescent="0.3">
      <c r="A429" s="223" t="s">
        <v>770</v>
      </c>
      <c r="B429" s="194">
        <v>349723</v>
      </c>
      <c r="C429" s="19" t="s">
        <v>1391</v>
      </c>
      <c r="D429" s="95"/>
      <c r="E429" s="286"/>
      <c r="F429" s="292"/>
      <c r="G429" s="56"/>
      <c r="H429" s="57"/>
      <c r="I429" s="57"/>
      <c r="J429" s="131"/>
      <c r="K429" s="20"/>
      <c r="L429" s="330"/>
      <c r="M429" s="107"/>
      <c r="N429" s="107"/>
      <c r="O429" s="87"/>
      <c r="P429" s="150"/>
      <c r="Q429" s="58"/>
      <c r="R429" s="131"/>
      <c r="S429" s="58"/>
      <c r="T429" s="131"/>
      <c r="U429" s="58"/>
      <c r="V429" s="131"/>
      <c r="W429" s="58"/>
      <c r="X429" s="131"/>
      <c r="Y429" s="58"/>
      <c r="Z429" s="131"/>
      <c r="AA429" s="89"/>
    </row>
    <row r="430" spans="1:27" x14ac:dyDescent="0.3">
      <c r="A430" s="223" t="s">
        <v>770</v>
      </c>
      <c r="B430" s="194">
        <v>123157</v>
      </c>
      <c r="C430" s="19" t="s">
        <v>1392</v>
      </c>
      <c r="D430" s="95"/>
      <c r="E430" s="286"/>
      <c r="F430" s="292"/>
      <c r="G430" s="56"/>
      <c r="H430" s="57"/>
      <c r="I430" s="57"/>
      <c r="J430" s="131"/>
      <c r="K430" s="20"/>
      <c r="L430" s="330"/>
      <c r="M430" s="107"/>
      <c r="N430" s="107"/>
      <c r="O430" s="87"/>
      <c r="P430" s="150"/>
      <c r="Q430" s="58"/>
      <c r="R430" s="131"/>
      <c r="S430" s="58"/>
      <c r="T430" s="131"/>
      <c r="U430" s="58"/>
      <c r="V430" s="131"/>
      <c r="W430" s="58"/>
      <c r="X430" s="131"/>
      <c r="Y430" s="58"/>
      <c r="Z430" s="131"/>
      <c r="AA430" s="89"/>
    </row>
    <row r="431" spans="1:27" x14ac:dyDescent="0.3">
      <c r="A431" s="223" t="s">
        <v>770</v>
      </c>
      <c r="B431" s="194">
        <v>396985</v>
      </c>
      <c r="C431" s="19" t="s">
        <v>1393</v>
      </c>
      <c r="D431" s="95"/>
      <c r="E431" s="286"/>
      <c r="F431" s="292"/>
      <c r="G431" s="56"/>
      <c r="H431" s="57"/>
      <c r="I431" s="57"/>
      <c r="J431" s="131"/>
      <c r="K431" s="20"/>
      <c r="L431" s="330"/>
      <c r="M431" s="107"/>
      <c r="N431" s="107"/>
      <c r="O431" s="87"/>
      <c r="P431" s="150"/>
      <c r="Q431" s="58"/>
      <c r="R431" s="131"/>
      <c r="S431" s="58"/>
      <c r="T431" s="131"/>
      <c r="U431" s="58"/>
      <c r="V431" s="131"/>
      <c r="W431" s="58"/>
      <c r="X431" s="131"/>
      <c r="Y431" s="58"/>
      <c r="Z431" s="131"/>
      <c r="AA431" s="89"/>
    </row>
    <row r="432" spans="1:27" x14ac:dyDescent="0.3">
      <c r="A432" s="223" t="s">
        <v>770</v>
      </c>
      <c r="B432" s="194">
        <v>445510</v>
      </c>
      <c r="C432" s="19" t="s">
        <v>1394</v>
      </c>
      <c r="D432" s="95"/>
      <c r="E432" s="286"/>
      <c r="F432" s="292"/>
      <c r="G432" s="56"/>
      <c r="H432" s="57"/>
      <c r="I432" s="57"/>
      <c r="J432" s="131"/>
      <c r="K432" s="20"/>
      <c r="L432" s="330"/>
      <c r="M432" s="107"/>
      <c r="N432" s="107"/>
      <c r="O432" s="87"/>
      <c r="P432" s="150"/>
      <c r="Q432" s="58"/>
      <c r="R432" s="131"/>
      <c r="S432" s="58"/>
      <c r="T432" s="131"/>
      <c r="U432" s="58"/>
      <c r="V432" s="131"/>
      <c r="W432" s="58"/>
      <c r="X432" s="131"/>
      <c r="Y432" s="58"/>
      <c r="Z432" s="131"/>
      <c r="AA432" s="89"/>
    </row>
    <row r="433" spans="1:27" x14ac:dyDescent="0.3">
      <c r="A433" s="223" t="s">
        <v>770</v>
      </c>
      <c r="B433" s="194">
        <v>445511</v>
      </c>
      <c r="C433" s="19" t="s">
        <v>1395</v>
      </c>
      <c r="D433" s="95"/>
      <c r="E433" s="286"/>
      <c r="F433" s="292"/>
      <c r="G433" s="56"/>
      <c r="H433" s="57"/>
      <c r="I433" s="57"/>
      <c r="J433" s="131"/>
      <c r="K433" s="20"/>
      <c r="L433" s="330"/>
      <c r="M433" s="107"/>
      <c r="N433" s="107"/>
      <c r="O433" s="87"/>
      <c r="P433" s="150"/>
      <c r="Q433" s="58"/>
      <c r="R433" s="131"/>
      <c r="S433" s="58"/>
      <c r="T433" s="131"/>
      <c r="U433" s="58"/>
      <c r="V433" s="131"/>
      <c r="W433" s="58"/>
      <c r="X433" s="131"/>
      <c r="Y433" s="58"/>
      <c r="Z433" s="131"/>
      <c r="AA433" s="89"/>
    </row>
    <row r="434" spans="1:27" x14ac:dyDescent="0.3">
      <c r="A434" s="223" t="s">
        <v>770</v>
      </c>
      <c r="B434" s="194">
        <v>488665</v>
      </c>
      <c r="C434" s="19" t="s">
        <v>1396</v>
      </c>
      <c r="D434" s="95"/>
      <c r="E434" s="286"/>
      <c r="F434" s="292"/>
      <c r="G434" s="56"/>
      <c r="H434" s="57"/>
      <c r="I434" s="57"/>
      <c r="J434" s="131"/>
      <c r="K434" s="20"/>
      <c r="L434" s="330"/>
      <c r="M434" s="107"/>
      <c r="N434" s="107"/>
      <c r="O434" s="87"/>
      <c r="P434" s="150"/>
      <c r="Q434" s="58"/>
      <c r="R434" s="131"/>
      <c r="S434" s="58"/>
      <c r="T434" s="131"/>
      <c r="U434" s="58"/>
      <c r="V434" s="131"/>
      <c r="W434" s="58"/>
      <c r="X434" s="131"/>
      <c r="Y434" s="58"/>
      <c r="Z434" s="131"/>
      <c r="AA434" s="89"/>
    </row>
    <row r="435" spans="1:27" x14ac:dyDescent="0.3">
      <c r="A435" s="223" t="s">
        <v>770</v>
      </c>
      <c r="B435" s="194">
        <v>445519</v>
      </c>
      <c r="C435" s="315" t="s">
        <v>1397</v>
      </c>
      <c r="D435" s="95"/>
      <c r="E435" s="286"/>
      <c r="F435" s="292"/>
      <c r="G435" s="56"/>
      <c r="H435" s="57"/>
      <c r="I435" s="57"/>
      <c r="J435" s="131"/>
      <c r="K435" s="20"/>
      <c r="L435" s="330"/>
      <c r="M435" s="107"/>
      <c r="N435" s="107"/>
      <c r="O435" s="87"/>
      <c r="P435" s="150"/>
      <c r="Q435" s="58"/>
      <c r="R435" s="131"/>
      <c r="S435" s="58"/>
      <c r="T435" s="131"/>
      <c r="U435" s="58"/>
      <c r="V435" s="131"/>
      <c r="W435" s="58"/>
      <c r="X435" s="131"/>
      <c r="Y435" s="58"/>
      <c r="Z435" s="131"/>
      <c r="AA435" s="89"/>
    </row>
    <row r="436" spans="1:27" x14ac:dyDescent="0.3">
      <c r="A436" s="223" t="s">
        <v>770</v>
      </c>
      <c r="B436" s="194">
        <v>445517</v>
      </c>
      <c r="C436" s="315" t="s">
        <v>1398</v>
      </c>
      <c r="D436" s="95"/>
      <c r="E436" s="286"/>
      <c r="F436" s="292"/>
      <c r="G436" s="56"/>
      <c r="H436" s="57"/>
      <c r="I436" s="57"/>
      <c r="J436" s="131"/>
      <c r="K436" s="20"/>
      <c r="L436" s="330"/>
      <c r="M436" s="107"/>
      <c r="N436" s="107"/>
      <c r="O436" s="87"/>
      <c r="P436" s="150"/>
      <c r="Q436" s="58"/>
      <c r="R436" s="131"/>
      <c r="S436" s="58"/>
      <c r="T436" s="131"/>
      <c r="U436" s="58"/>
      <c r="V436" s="131"/>
      <c r="W436" s="58"/>
      <c r="X436" s="131"/>
      <c r="Y436" s="58"/>
      <c r="Z436" s="131"/>
      <c r="AA436" s="89"/>
    </row>
    <row r="437" spans="1:27" x14ac:dyDescent="0.3">
      <c r="A437" s="223" t="s">
        <v>770</v>
      </c>
      <c r="B437" s="194">
        <v>445518</v>
      </c>
      <c r="C437" s="315" t="s">
        <v>1399</v>
      </c>
      <c r="D437" s="95"/>
      <c r="E437" s="286"/>
      <c r="F437" s="292"/>
      <c r="G437" s="56"/>
      <c r="H437" s="57"/>
      <c r="I437" s="57"/>
      <c r="J437" s="131"/>
      <c r="K437" s="20"/>
      <c r="L437" s="330"/>
      <c r="M437" s="107"/>
      <c r="N437" s="107"/>
      <c r="O437" s="87"/>
      <c r="P437" s="150"/>
      <c r="Q437" s="58"/>
      <c r="R437" s="131"/>
      <c r="S437" s="58"/>
      <c r="T437" s="131"/>
      <c r="U437" s="58"/>
      <c r="V437" s="131"/>
      <c r="W437" s="58"/>
      <c r="X437" s="131"/>
      <c r="Y437" s="58"/>
      <c r="Z437" s="131"/>
      <c r="AA437" s="89"/>
    </row>
    <row r="438" spans="1:27" x14ac:dyDescent="0.3">
      <c r="A438" s="223" t="s">
        <v>770</v>
      </c>
      <c r="B438" s="194">
        <v>445520</v>
      </c>
      <c r="C438" s="315" t="s">
        <v>1400</v>
      </c>
      <c r="D438" s="95"/>
      <c r="E438" s="286"/>
      <c r="F438" s="292"/>
      <c r="G438" s="56"/>
      <c r="H438" s="57"/>
      <c r="I438" s="57"/>
      <c r="J438" s="131"/>
      <c r="K438" s="20"/>
      <c r="L438" s="330"/>
      <c r="M438" s="107"/>
      <c r="N438" s="107"/>
      <c r="O438" s="87"/>
      <c r="P438" s="150"/>
      <c r="Q438" s="58"/>
      <c r="R438" s="131"/>
      <c r="S438" s="58"/>
      <c r="T438" s="131"/>
      <c r="U438" s="58"/>
      <c r="V438" s="131"/>
      <c r="W438" s="58"/>
      <c r="X438" s="131"/>
      <c r="Y438" s="58"/>
      <c r="Z438" s="131"/>
      <c r="AA438" s="89"/>
    </row>
    <row r="439" spans="1:27" x14ac:dyDescent="0.3">
      <c r="A439" s="223" t="s">
        <v>770</v>
      </c>
      <c r="B439" s="196">
        <v>441427</v>
      </c>
      <c r="C439" s="316" t="s">
        <v>1401</v>
      </c>
      <c r="D439" s="246"/>
      <c r="E439" s="287"/>
      <c r="F439" s="293"/>
      <c r="G439" s="75"/>
      <c r="H439" s="76"/>
      <c r="I439" s="76"/>
      <c r="J439" s="134"/>
      <c r="K439" s="104"/>
      <c r="L439" s="331"/>
      <c r="M439" s="109"/>
      <c r="N439" s="109"/>
      <c r="O439" s="91"/>
      <c r="P439" s="231"/>
      <c r="Q439" s="103"/>
      <c r="R439" s="134"/>
      <c r="S439" s="103"/>
      <c r="T439" s="134"/>
      <c r="U439" s="103"/>
      <c r="V439" s="134"/>
      <c r="W439" s="103"/>
      <c r="X439" s="134"/>
      <c r="Y439" s="103"/>
      <c r="Z439" s="134"/>
      <c r="AA439" s="105"/>
    </row>
    <row r="440" spans="1:27" x14ac:dyDescent="0.3">
      <c r="A440" s="223" t="s">
        <v>770</v>
      </c>
      <c r="B440" s="196">
        <v>464110</v>
      </c>
      <c r="C440" s="316" t="s">
        <v>1402</v>
      </c>
      <c r="D440" s="246"/>
      <c r="E440" s="287"/>
      <c r="F440" s="293"/>
      <c r="G440" s="75"/>
      <c r="H440" s="76"/>
      <c r="I440" s="76"/>
      <c r="J440" s="134"/>
      <c r="K440" s="104"/>
      <c r="L440" s="331"/>
      <c r="M440" s="109"/>
      <c r="N440" s="109"/>
      <c r="O440" s="91"/>
      <c r="P440" s="231"/>
      <c r="Q440" s="103"/>
      <c r="R440" s="134"/>
      <c r="S440" s="103"/>
      <c r="T440" s="134"/>
      <c r="U440" s="103"/>
      <c r="V440" s="134"/>
      <c r="W440" s="103"/>
      <c r="X440" s="134"/>
      <c r="Y440" s="103"/>
      <c r="Z440" s="134"/>
      <c r="AA440" s="105"/>
    </row>
    <row r="441" spans="1:27" x14ac:dyDescent="0.3">
      <c r="A441" s="223" t="s">
        <v>770</v>
      </c>
      <c r="B441" s="196">
        <v>447108</v>
      </c>
      <c r="C441" s="316" t="s">
        <v>1403</v>
      </c>
      <c r="D441" s="246"/>
      <c r="E441" s="287"/>
      <c r="F441" s="293"/>
      <c r="G441" s="75"/>
      <c r="H441" s="76"/>
      <c r="I441" s="76"/>
      <c r="J441" s="134"/>
      <c r="K441" s="104"/>
      <c r="L441" s="331"/>
      <c r="M441" s="109"/>
      <c r="N441" s="109"/>
      <c r="O441" s="91"/>
      <c r="P441" s="231"/>
      <c r="Q441" s="103"/>
      <c r="R441" s="134"/>
      <c r="S441" s="103"/>
      <c r="T441" s="134"/>
      <c r="U441" s="103"/>
      <c r="V441" s="134"/>
      <c r="W441" s="103"/>
      <c r="X441" s="134"/>
      <c r="Y441" s="103"/>
      <c r="Z441" s="134"/>
      <c r="AA441" s="105"/>
    </row>
    <row r="442" spans="1:27" x14ac:dyDescent="0.3">
      <c r="A442" s="223" t="s">
        <v>770</v>
      </c>
      <c r="B442" s="196">
        <v>473411</v>
      </c>
      <c r="C442" s="305" t="s">
        <v>1404</v>
      </c>
      <c r="D442" s="246"/>
      <c r="E442" s="287"/>
      <c r="F442" s="293"/>
      <c r="G442" s="75"/>
      <c r="H442" s="76"/>
      <c r="I442" s="76"/>
      <c r="J442" s="134"/>
      <c r="K442" s="104"/>
      <c r="L442" s="331"/>
      <c r="M442" s="109"/>
      <c r="N442" s="109"/>
      <c r="O442" s="91"/>
      <c r="P442" s="231"/>
      <c r="Q442" s="103"/>
      <c r="R442" s="134"/>
      <c r="S442" s="103"/>
      <c r="T442" s="134"/>
      <c r="U442" s="103"/>
      <c r="V442" s="134"/>
      <c r="W442" s="103"/>
      <c r="X442" s="134"/>
      <c r="Y442" s="103"/>
      <c r="Z442" s="134"/>
      <c r="AA442" s="105"/>
    </row>
    <row r="443" spans="1:27" x14ac:dyDescent="0.3">
      <c r="A443" s="223" t="s">
        <v>770</v>
      </c>
      <c r="B443" s="196">
        <v>445749</v>
      </c>
      <c r="C443" s="316" t="s">
        <v>1405</v>
      </c>
      <c r="D443" s="246"/>
      <c r="E443" s="287"/>
      <c r="F443" s="293"/>
      <c r="G443" s="75"/>
      <c r="H443" s="76"/>
      <c r="I443" s="76"/>
      <c r="J443" s="134"/>
      <c r="K443" s="104"/>
      <c r="L443" s="331"/>
      <c r="M443" s="109"/>
      <c r="N443" s="109"/>
      <c r="O443" s="91"/>
      <c r="P443" s="231"/>
      <c r="Q443" s="103"/>
      <c r="R443" s="134"/>
      <c r="S443" s="103"/>
      <c r="T443" s="134"/>
      <c r="U443" s="103"/>
      <c r="V443" s="134"/>
      <c r="W443" s="103"/>
      <c r="X443" s="134"/>
      <c r="Y443" s="103"/>
      <c r="Z443" s="134"/>
      <c r="AA443" s="105"/>
    </row>
    <row r="444" spans="1:27" x14ac:dyDescent="0.3">
      <c r="A444" s="223" t="s">
        <v>770</v>
      </c>
      <c r="B444" s="196">
        <v>371586</v>
      </c>
      <c r="C444" s="316" t="s">
        <v>1406</v>
      </c>
      <c r="D444" s="246"/>
      <c r="E444" s="287"/>
      <c r="F444" s="293"/>
      <c r="G444" s="75"/>
      <c r="H444" s="76"/>
      <c r="I444" s="76"/>
      <c r="J444" s="134"/>
      <c r="K444" s="104"/>
      <c r="L444" s="331"/>
      <c r="M444" s="109"/>
      <c r="N444" s="109"/>
      <c r="O444" s="91"/>
      <c r="P444" s="231"/>
      <c r="Q444" s="103"/>
      <c r="R444" s="134"/>
      <c r="S444" s="103"/>
      <c r="T444" s="134"/>
      <c r="U444" s="103"/>
      <c r="V444" s="134"/>
      <c r="W444" s="103"/>
      <c r="X444" s="134"/>
      <c r="Y444" s="103"/>
      <c r="Z444" s="134"/>
      <c r="AA444" s="105"/>
    </row>
    <row r="445" spans="1:27" x14ac:dyDescent="0.3">
      <c r="A445" s="223" t="s">
        <v>770</v>
      </c>
      <c r="B445" s="196">
        <v>435347</v>
      </c>
      <c r="C445" s="316" t="s">
        <v>1407</v>
      </c>
      <c r="D445" s="246"/>
      <c r="E445" s="287"/>
      <c r="F445" s="293"/>
      <c r="G445" s="75"/>
      <c r="H445" s="76"/>
      <c r="I445" s="76"/>
      <c r="J445" s="134"/>
      <c r="K445" s="104"/>
      <c r="L445" s="331"/>
      <c r="M445" s="109"/>
      <c r="N445" s="109"/>
      <c r="O445" s="91"/>
      <c r="P445" s="231"/>
      <c r="Q445" s="103"/>
      <c r="R445" s="134"/>
      <c r="S445" s="103"/>
      <c r="T445" s="134"/>
      <c r="U445" s="103"/>
      <c r="V445" s="134"/>
      <c r="W445" s="103"/>
      <c r="X445" s="134"/>
      <c r="Y445" s="103"/>
      <c r="Z445" s="134"/>
      <c r="AA445" s="105"/>
    </row>
    <row r="446" spans="1:27" x14ac:dyDescent="0.3">
      <c r="A446" s="223" t="s">
        <v>770</v>
      </c>
      <c r="B446" s="196">
        <v>350017</v>
      </c>
      <c r="C446" s="316" t="s">
        <v>1408</v>
      </c>
      <c r="D446" s="246"/>
      <c r="E446" s="287"/>
      <c r="F446" s="293"/>
      <c r="G446" s="75"/>
      <c r="H446" s="76"/>
      <c r="I446" s="76"/>
      <c r="J446" s="134"/>
      <c r="K446" s="104"/>
      <c r="L446" s="331"/>
      <c r="M446" s="109"/>
      <c r="N446" s="109"/>
      <c r="O446" s="91"/>
      <c r="P446" s="231"/>
      <c r="Q446" s="103"/>
      <c r="R446" s="134"/>
      <c r="S446" s="103"/>
      <c r="T446" s="134"/>
      <c r="U446" s="103"/>
      <c r="V446" s="134"/>
      <c r="W446" s="103"/>
      <c r="X446" s="134"/>
      <c r="Y446" s="103"/>
      <c r="Z446" s="134"/>
      <c r="AA446" s="105"/>
    </row>
    <row r="447" spans="1:27" x14ac:dyDescent="0.3">
      <c r="A447" s="223" t="s">
        <v>770</v>
      </c>
      <c r="B447" s="196">
        <v>367929</v>
      </c>
      <c r="C447" s="316" t="s">
        <v>1409</v>
      </c>
      <c r="D447" s="246"/>
      <c r="E447" s="287"/>
      <c r="F447" s="293"/>
      <c r="G447" s="75"/>
      <c r="H447" s="76"/>
      <c r="I447" s="76"/>
      <c r="J447" s="134"/>
      <c r="K447" s="104"/>
      <c r="L447" s="331"/>
      <c r="M447" s="109"/>
      <c r="N447" s="109"/>
      <c r="O447" s="91"/>
      <c r="P447" s="231"/>
      <c r="Q447" s="103"/>
      <c r="R447" s="134"/>
      <c r="S447" s="103"/>
      <c r="T447" s="134"/>
      <c r="U447" s="103"/>
      <c r="V447" s="134"/>
      <c r="W447" s="103"/>
      <c r="X447" s="134"/>
      <c r="Y447" s="103"/>
      <c r="Z447" s="134"/>
      <c r="AA447" s="105"/>
    </row>
    <row r="448" spans="1:27" x14ac:dyDescent="0.3">
      <c r="A448" s="223" t="s">
        <v>770</v>
      </c>
      <c r="B448" s="196">
        <v>103704</v>
      </c>
      <c r="C448" s="316" t="s">
        <v>1410</v>
      </c>
      <c r="D448" s="246"/>
      <c r="E448" s="287"/>
      <c r="F448" s="293"/>
      <c r="G448" s="75"/>
      <c r="H448" s="76"/>
      <c r="I448" s="76"/>
      <c r="J448" s="134"/>
      <c r="K448" s="104"/>
      <c r="L448" s="331"/>
      <c r="M448" s="109"/>
      <c r="N448" s="109"/>
      <c r="O448" s="91"/>
      <c r="P448" s="231"/>
      <c r="Q448" s="103"/>
      <c r="R448" s="134"/>
      <c r="S448" s="103"/>
      <c r="T448" s="134"/>
      <c r="U448" s="103"/>
      <c r="V448" s="134"/>
      <c r="W448" s="103"/>
      <c r="X448" s="134"/>
      <c r="Y448" s="103"/>
      <c r="Z448" s="134"/>
      <c r="AA448" s="105"/>
    </row>
    <row r="449" spans="1:27" x14ac:dyDescent="0.3">
      <c r="A449" s="223" t="s">
        <v>770</v>
      </c>
      <c r="B449" s="196">
        <v>378007</v>
      </c>
      <c r="C449" s="316" t="s">
        <v>1411</v>
      </c>
      <c r="D449" s="246"/>
      <c r="E449" s="287"/>
      <c r="F449" s="293"/>
      <c r="G449" s="75"/>
      <c r="H449" s="76"/>
      <c r="I449" s="76"/>
      <c r="J449" s="134"/>
      <c r="K449" s="104"/>
      <c r="L449" s="331"/>
      <c r="M449" s="109"/>
      <c r="N449" s="109"/>
      <c r="O449" s="91"/>
      <c r="P449" s="231"/>
      <c r="Q449" s="103"/>
      <c r="R449" s="134"/>
      <c r="S449" s="103"/>
      <c r="T449" s="134"/>
      <c r="U449" s="103"/>
      <c r="V449" s="134"/>
      <c r="W449" s="103"/>
      <c r="X449" s="134"/>
      <c r="Y449" s="103"/>
      <c r="Z449" s="134"/>
      <c r="AA449" s="105"/>
    </row>
    <row r="450" spans="1:27" x14ac:dyDescent="0.3">
      <c r="A450" s="223" t="s">
        <v>770</v>
      </c>
      <c r="B450" s="196">
        <v>371262</v>
      </c>
      <c r="C450" s="316" t="s">
        <v>1412</v>
      </c>
      <c r="D450" s="246"/>
      <c r="E450" s="287"/>
      <c r="F450" s="293"/>
      <c r="G450" s="75"/>
      <c r="H450" s="76"/>
      <c r="I450" s="76"/>
      <c r="J450" s="134"/>
      <c r="K450" s="104"/>
      <c r="L450" s="331"/>
      <c r="M450" s="109"/>
      <c r="N450" s="109"/>
      <c r="O450" s="91"/>
      <c r="P450" s="231"/>
      <c r="Q450" s="103"/>
      <c r="R450" s="134"/>
      <c r="S450" s="103"/>
      <c r="T450" s="134"/>
      <c r="U450" s="103"/>
      <c r="V450" s="134"/>
      <c r="W450" s="103"/>
      <c r="X450" s="134"/>
      <c r="Y450" s="103"/>
      <c r="Z450" s="134"/>
      <c r="AA450" s="105"/>
    </row>
    <row r="451" spans="1:27" x14ac:dyDescent="0.3">
      <c r="A451" s="223" t="s">
        <v>770</v>
      </c>
      <c r="B451" s="196">
        <v>371263</v>
      </c>
      <c r="C451" s="316" t="s">
        <v>1413</v>
      </c>
      <c r="D451" s="246"/>
      <c r="E451" s="287"/>
      <c r="F451" s="293"/>
      <c r="G451" s="75"/>
      <c r="H451" s="76"/>
      <c r="I451" s="76"/>
      <c r="J451" s="134"/>
      <c r="K451" s="104"/>
      <c r="L451" s="331"/>
      <c r="M451" s="109"/>
      <c r="N451" s="109"/>
      <c r="O451" s="91"/>
      <c r="P451" s="231"/>
      <c r="Q451" s="103"/>
      <c r="R451" s="134"/>
      <c r="S451" s="103"/>
      <c r="T451" s="134"/>
      <c r="U451" s="103"/>
      <c r="V451" s="134"/>
      <c r="W451" s="103"/>
      <c r="X451" s="134"/>
      <c r="Y451" s="103"/>
      <c r="Z451" s="134"/>
      <c r="AA451" s="105"/>
    </row>
    <row r="452" spans="1:27" x14ac:dyDescent="0.3">
      <c r="A452" s="223" t="s">
        <v>770</v>
      </c>
      <c r="B452" s="196">
        <v>369603</v>
      </c>
      <c r="C452" s="316" t="s">
        <v>1414</v>
      </c>
      <c r="D452" s="246"/>
      <c r="E452" s="287"/>
      <c r="F452" s="293"/>
      <c r="G452" s="75"/>
      <c r="H452" s="76"/>
      <c r="I452" s="76"/>
      <c r="J452" s="134"/>
      <c r="K452" s="104"/>
      <c r="L452" s="331"/>
      <c r="M452" s="109"/>
      <c r="N452" s="109"/>
      <c r="O452" s="91"/>
      <c r="P452" s="231"/>
      <c r="Q452" s="103"/>
      <c r="R452" s="134"/>
      <c r="S452" s="103"/>
      <c r="T452" s="134"/>
      <c r="U452" s="103"/>
      <c r="V452" s="134"/>
      <c r="W452" s="103"/>
      <c r="X452" s="134"/>
      <c r="Y452" s="103"/>
      <c r="Z452" s="134"/>
      <c r="AA452" s="105"/>
    </row>
    <row r="453" spans="1:27" x14ac:dyDescent="0.3">
      <c r="A453" s="223" t="s">
        <v>770</v>
      </c>
      <c r="B453" s="196">
        <v>491529</v>
      </c>
      <c r="C453" s="316" t="s">
        <v>1415</v>
      </c>
      <c r="D453" s="246"/>
      <c r="E453" s="287"/>
      <c r="F453" s="293"/>
      <c r="G453" s="75"/>
      <c r="H453" s="76"/>
      <c r="I453" s="76"/>
      <c r="J453" s="134"/>
      <c r="K453" s="104"/>
      <c r="L453" s="331"/>
      <c r="M453" s="109"/>
      <c r="N453" s="109"/>
      <c r="O453" s="91"/>
      <c r="P453" s="231"/>
      <c r="Q453" s="103"/>
      <c r="R453" s="134"/>
      <c r="S453" s="103"/>
      <c r="T453" s="134"/>
      <c r="U453" s="103"/>
      <c r="V453" s="134"/>
      <c r="W453" s="103"/>
      <c r="X453" s="134"/>
      <c r="Y453" s="103"/>
      <c r="Z453" s="134"/>
      <c r="AA453" s="105"/>
    </row>
    <row r="454" spans="1:27" x14ac:dyDescent="0.3">
      <c r="A454" s="223" t="s">
        <v>770</v>
      </c>
      <c r="B454" s="196">
        <v>491530</v>
      </c>
      <c r="C454" s="316" t="s">
        <v>1416</v>
      </c>
      <c r="D454" s="246"/>
      <c r="E454" s="287"/>
      <c r="F454" s="293"/>
      <c r="G454" s="75"/>
      <c r="H454" s="76"/>
      <c r="I454" s="76"/>
      <c r="J454" s="134"/>
      <c r="K454" s="104"/>
      <c r="L454" s="331"/>
      <c r="M454" s="109"/>
      <c r="N454" s="109"/>
      <c r="O454" s="91"/>
      <c r="P454" s="231"/>
      <c r="Q454" s="103"/>
      <c r="R454" s="134"/>
      <c r="S454" s="103"/>
      <c r="T454" s="134"/>
      <c r="U454" s="103"/>
      <c r="V454" s="134"/>
      <c r="W454" s="103"/>
      <c r="X454" s="134"/>
      <c r="Y454" s="103"/>
      <c r="Z454" s="134"/>
      <c r="AA454" s="105"/>
    </row>
    <row r="455" spans="1:27" x14ac:dyDescent="0.3">
      <c r="A455" s="223" t="s">
        <v>770</v>
      </c>
      <c r="B455" s="196">
        <v>491531</v>
      </c>
      <c r="C455" s="316" t="s">
        <v>1417</v>
      </c>
      <c r="D455" s="246"/>
      <c r="E455" s="287"/>
      <c r="F455" s="293"/>
      <c r="G455" s="75"/>
      <c r="H455" s="76"/>
      <c r="I455" s="76"/>
      <c r="J455" s="134"/>
      <c r="K455" s="104"/>
      <c r="L455" s="331"/>
      <c r="M455" s="109"/>
      <c r="N455" s="109"/>
      <c r="O455" s="91"/>
      <c r="P455" s="231"/>
      <c r="Q455" s="103"/>
      <c r="R455" s="134"/>
      <c r="S455" s="103"/>
      <c r="T455" s="134"/>
      <c r="U455" s="103"/>
      <c r="V455" s="134"/>
      <c r="W455" s="103"/>
      <c r="X455" s="134"/>
      <c r="Y455" s="103"/>
      <c r="Z455" s="134"/>
      <c r="AA455" s="105"/>
    </row>
    <row r="456" spans="1:27" x14ac:dyDescent="0.3">
      <c r="A456" s="223" t="s">
        <v>770</v>
      </c>
      <c r="B456" s="196">
        <v>491532</v>
      </c>
      <c r="C456" s="316" t="s">
        <v>1418</v>
      </c>
      <c r="D456" s="246"/>
      <c r="E456" s="287"/>
      <c r="F456" s="293"/>
      <c r="G456" s="75"/>
      <c r="H456" s="76"/>
      <c r="I456" s="76"/>
      <c r="J456" s="134"/>
      <c r="K456" s="104"/>
      <c r="L456" s="331"/>
      <c r="M456" s="109"/>
      <c r="N456" s="109"/>
      <c r="O456" s="91"/>
      <c r="P456" s="231"/>
      <c r="Q456" s="103"/>
      <c r="R456" s="134"/>
      <c r="S456" s="103"/>
      <c r="T456" s="134"/>
      <c r="U456" s="103"/>
      <c r="V456" s="134"/>
      <c r="W456" s="103"/>
      <c r="X456" s="134"/>
      <c r="Y456" s="103"/>
      <c r="Z456" s="134"/>
      <c r="AA456" s="105"/>
    </row>
    <row r="457" spans="1:27" x14ac:dyDescent="0.3">
      <c r="A457" s="223" t="s">
        <v>770</v>
      </c>
      <c r="B457" s="196">
        <v>491533</v>
      </c>
      <c r="C457" s="316" t="s">
        <v>1419</v>
      </c>
      <c r="D457" s="246"/>
      <c r="E457" s="287"/>
      <c r="F457" s="293"/>
      <c r="G457" s="75"/>
      <c r="H457" s="76"/>
      <c r="I457" s="76"/>
      <c r="J457" s="134"/>
      <c r="K457" s="104"/>
      <c r="L457" s="331"/>
      <c r="M457" s="109"/>
      <c r="N457" s="109"/>
      <c r="O457" s="91"/>
      <c r="P457" s="231"/>
      <c r="Q457" s="103"/>
      <c r="R457" s="134"/>
      <c r="S457" s="103"/>
      <c r="T457" s="134"/>
      <c r="U457" s="103"/>
      <c r="V457" s="134"/>
      <c r="W457" s="103"/>
      <c r="X457" s="134"/>
      <c r="Y457" s="103"/>
      <c r="Z457" s="134"/>
      <c r="AA457" s="105"/>
    </row>
    <row r="458" spans="1:27" x14ac:dyDescent="0.3">
      <c r="A458" s="223" t="s">
        <v>770</v>
      </c>
      <c r="B458" s="196">
        <v>460751</v>
      </c>
      <c r="C458" s="316" t="s">
        <v>1420</v>
      </c>
      <c r="D458" s="246"/>
      <c r="E458" s="287"/>
      <c r="F458" s="293"/>
      <c r="G458" s="75"/>
      <c r="H458" s="76"/>
      <c r="I458" s="76"/>
      <c r="J458" s="134"/>
      <c r="K458" s="104"/>
      <c r="L458" s="331"/>
      <c r="M458" s="109"/>
      <c r="N458" s="109"/>
      <c r="O458" s="91"/>
      <c r="P458" s="231"/>
      <c r="Q458" s="103"/>
      <c r="R458" s="134"/>
      <c r="S458" s="103"/>
      <c r="T458" s="134"/>
      <c r="U458" s="103"/>
      <c r="V458" s="134"/>
      <c r="W458" s="103"/>
      <c r="X458" s="134"/>
      <c r="Y458" s="103"/>
      <c r="Z458" s="134"/>
      <c r="AA458" s="105"/>
    </row>
    <row r="459" spans="1:27" x14ac:dyDescent="0.3">
      <c r="A459" s="223" t="s">
        <v>770</v>
      </c>
      <c r="B459" s="196">
        <v>490196</v>
      </c>
      <c r="C459" s="316" t="s">
        <v>1421</v>
      </c>
      <c r="D459" s="246"/>
      <c r="E459" s="287"/>
      <c r="F459" s="293"/>
      <c r="G459" s="75"/>
      <c r="H459" s="76"/>
      <c r="I459" s="76"/>
      <c r="J459" s="134"/>
      <c r="K459" s="104"/>
      <c r="L459" s="331"/>
      <c r="M459" s="109"/>
      <c r="N459" s="109"/>
      <c r="O459" s="91"/>
      <c r="P459" s="231"/>
      <c r="Q459" s="103"/>
      <c r="R459" s="134"/>
      <c r="S459" s="103"/>
      <c r="T459" s="134"/>
      <c r="U459" s="103"/>
      <c r="V459" s="134"/>
      <c r="W459" s="103"/>
      <c r="X459" s="134"/>
      <c r="Y459" s="103"/>
      <c r="Z459" s="134"/>
      <c r="AA459" s="105"/>
    </row>
    <row r="460" spans="1:27" x14ac:dyDescent="0.3">
      <c r="A460" s="223" t="s">
        <v>770</v>
      </c>
      <c r="B460" s="196">
        <v>490195</v>
      </c>
      <c r="C460" s="316" t="s">
        <v>1422</v>
      </c>
      <c r="D460" s="246"/>
      <c r="E460" s="287"/>
      <c r="F460" s="293"/>
      <c r="G460" s="75"/>
      <c r="H460" s="76"/>
      <c r="I460" s="76"/>
      <c r="J460" s="134"/>
      <c r="K460" s="104"/>
      <c r="L460" s="331"/>
      <c r="M460" s="109"/>
      <c r="N460" s="109"/>
      <c r="O460" s="91"/>
      <c r="P460" s="231"/>
      <c r="Q460" s="103"/>
      <c r="R460" s="134"/>
      <c r="S460" s="103"/>
      <c r="T460" s="134"/>
      <c r="U460" s="103"/>
      <c r="V460" s="134"/>
      <c r="W460" s="103"/>
      <c r="X460" s="134"/>
      <c r="Y460" s="103"/>
      <c r="Z460" s="134"/>
      <c r="AA460" s="105"/>
    </row>
    <row r="461" spans="1:27" x14ac:dyDescent="0.3">
      <c r="A461" s="223" t="s">
        <v>770</v>
      </c>
      <c r="B461" s="196">
        <v>490545</v>
      </c>
      <c r="C461" s="316" t="s">
        <v>1423</v>
      </c>
      <c r="D461" s="246"/>
      <c r="E461" s="287"/>
      <c r="F461" s="293"/>
      <c r="G461" s="75"/>
      <c r="H461" s="76"/>
      <c r="I461" s="76"/>
      <c r="J461" s="134"/>
      <c r="K461" s="104"/>
      <c r="L461" s="331"/>
      <c r="M461" s="109"/>
      <c r="N461" s="109"/>
      <c r="O461" s="91"/>
      <c r="P461" s="231"/>
      <c r="Q461" s="103"/>
      <c r="R461" s="134"/>
      <c r="S461" s="103"/>
      <c r="T461" s="134"/>
      <c r="U461" s="103"/>
      <c r="V461" s="134"/>
      <c r="W461" s="103"/>
      <c r="X461" s="134"/>
      <c r="Y461" s="103"/>
      <c r="Z461" s="134"/>
      <c r="AA461" s="105"/>
    </row>
    <row r="462" spans="1:27" x14ac:dyDescent="0.3">
      <c r="A462" s="223" t="s">
        <v>770</v>
      </c>
      <c r="B462" s="196">
        <v>490182</v>
      </c>
      <c r="C462" s="316" t="s">
        <v>1424</v>
      </c>
      <c r="D462" s="246"/>
      <c r="E462" s="287"/>
      <c r="F462" s="293"/>
      <c r="G462" s="75"/>
      <c r="H462" s="76"/>
      <c r="I462" s="76"/>
      <c r="J462" s="134"/>
      <c r="K462" s="104"/>
      <c r="L462" s="331"/>
      <c r="M462" s="109"/>
      <c r="N462" s="109"/>
      <c r="O462" s="91"/>
      <c r="P462" s="231"/>
      <c r="Q462" s="103"/>
      <c r="R462" s="134"/>
      <c r="S462" s="103"/>
      <c r="T462" s="134"/>
      <c r="U462" s="103"/>
      <c r="V462" s="134"/>
      <c r="W462" s="103"/>
      <c r="X462" s="134"/>
      <c r="Y462" s="103"/>
      <c r="Z462" s="134"/>
      <c r="AA462" s="105"/>
    </row>
    <row r="463" spans="1:27" x14ac:dyDescent="0.3">
      <c r="A463" s="223" t="s">
        <v>770</v>
      </c>
      <c r="B463" s="196">
        <v>478437</v>
      </c>
      <c r="C463" s="305" t="s">
        <v>1425</v>
      </c>
      <c r="D463" s="246"/>
      <c r="E463" s="287"/>
      <c r="F463" s="293"/>
      <c r="G463" s="75"/>
      <c r="H463" s="76"/>
      <c r="I463" s="76"/>
      <c r="J463" s="134"/>
      <c r="K463" s="104"/>
      <c r="L463" s="331"/>
      <c r="M463" s="109"/>
      <c r="N463" s="109"/>
      <c r="O463" s="91"/>
      <c r="P463" s="231"/>
      <c r="Q463" s="103"/>
      <c r="R463" s="134"/>
      <c r="S463" s="103"/>
      <c r="T463" s="134"/>
      <c r="U463" s="103"/>
      <c r="V463" s="134"/>
      <c r="W463" s="103"/>
      <c r="X463" s="134"/>
      <c r="Y463" s="103"/>
      <c r="Z463" s="134"/>
      <c r="AA463" s="105"/>
    </row>
    <row r="464" spans="1:27" x14ac:dyDescent="0.3">
      <c r="A464" s="223" t="s">
        <v>770</v>
      </c>
      <c r="B464" s="196"/>
      <c r="C464" s="118" t="s">
        <v>503</v>
      </c>
      <c r="D464" s="246"/>
      <c r="E464" s="287"/>
      <c r="F464" s="293"/>
      <c r="G464" s="75"/>
      <c r="H464" s="76"/>
      <c r="I464" s="76"/>
      <c r="J464" s="134"/>
      <c r="K464" s="104"/>
      <c r="L464" s="331"/>
      <c r="M464" s="109"/>
      <c r="N464" s="109"/>
      <c r="O464" s="91"/>
      <c r="P464" s="231"/>
      <c r="Q464" s="103"/>
      <c r="R464" s="134"/>
      <c r="S464" s="103"/>
      <c r="T464" s="134"/>
      <c r="U464" s="103"/>
      <c r="V464" s="134"/>
      <c r="W464" s="103"/>
      <c r="X464" s="134"/>
      <c r="Y464" s="103"/>
      <c r="Z464" s="134"/>
      <c r="AA464" s="105"/>
    </row>
    <row r="465" spans="1:27" x14ac:dyDescent="0.3">
      <c r="A465" s="223" t="s">
        <v>770</v>
      </c>
      <c r="B465" s="196"/>
      <c r="C465" s="118" t="s">
        <v>503</v>
      </c>
      <c r="D465" s="246"/>
      <c r="E465" s="287"/>
      <c r="F465" s="293"/>
      <c r="G465" s="75"/>
      <c r="H465" s="76"/>
      <c r="I465" s="76"/>
      <c r="J465" s="134"/>
      <c r="K465" s="104"/>
      <c r="L465" s="331"/>
      <c r="M465" s="109"/>
      <c r="N465" s="109"/>
      <c r="O465" s="91"/>
      <c r="P465" s="231"/>
      <c r="Q465" s="103"/>
      <c r="R465" s="134"/>
      <c r="S465" s="103"/>
      <c r="T465" s="134"/>
      <c r="U465" s="103"/>
      <c r="V465" s="134"/>
      <c r="W465" s="103"/>
      <c r="X465" s="134"/>
      <c r="Y465" s="103"/>
      <c r="Z465" s="134"/>
      <c r="AA465" s="105"/>
    </row>
    <row r="466" spans="1:27" x14ac:dyDescent="0.3">
      <c r="A466" s="223" t="s">
        <v>770</v>
      </c>
      <c r="B466" s="196"/>
      <c r="C466" s="306" t="s">
        <v>522</v>
      </c>
      <c r="D466" s="246"/>
      <c r="E466" s="287"/>
      <c r="F466" s="293"/>
      <c r="G466" s="75"/>
      <c r="H466" s="76"/>
      <c r="I466" s="76"/>
      <c r="J466" s="134"/>
      <c r="K466" s="104"/>
      <c r="L466" s="331"/>
      <c r="M466" s="109"/>
      <c r="N466" s="109"/>
      <c r="O466" s="91"/>
      <c r="P466" s="231"/>
      <c r="Q466" s="103"/>
      <c r="R466" s="134"/>
      <c r="S466" s="103"/>
      <c r="T466" s="134"/>
      <c r="U466" s="103"/>
      <c r="V466" s="134"/>
      <c r="W466" s="103"/>
      <c r="X466" s="134"/>
      <c r="Y466" s="103"/>
      <c r="Z466" s="134"/>
      <c r="AA466" s="105"/>
    </row>
    <row r="467" spans="1:27" x14ac:dyDescent="0.3">
      <c r="A467" s="223" t="s">
        <v>298</v>
      </c>
      <c r="B467" s="196"/>
      <c r="C467" s="316" t="s">
        <v>1426</v>
      </c>
      <c r="D467" s="246"/>
      <c r="E467" s="287"/>
      <c r="F467" s="293"/>
      <c r="G467" s="75"/>
      <c r="H467" s="76"/>
      <c r="I467" s="76"/>
      <c r="J467" s="134"/>
      <c r="K467" s="104"/>
      <c r="L467" s="331"/>
      <c r="M467" s="109"/>
      <c r="N467" s="109"/>
      <c r="O467" s="91"/>
      <c r="P467" s="231"/>
      <c r="Q467" s="103"/>
      <c r="R467" s="134"/>
      <c r="S467" s="103"/>
      <c r="T467" s="134"/>
      <c r="U467" s="103"/>
      <c r="V467" s="134"/>
      <c r="W467" s="103"/>
      <c r="X467" s="134"/>
      <c r="Y467" s="103"/>
      <c r="Z467" s="134"/>
      <c r="AA467" s="105"/>
    </row>
    <row r="468" spans="1:27" x14ac:dyDescent="0.3">
      <c r="A468" s="223" t="s">
        <v>298</v>
      </c>
      <c r="B468" s="196"/>
      <c r="C468" s="316" t="s">
        <v>1427</v>
      </c>
      <c r="D468" s="246"/>
      <c r="E468" s="287"/>
      <c r="F468" s="293"/>
      <c r="G468" s="75"/>
      <c r="H468" s="76"/>
      <c r="I468" s="76"/>
      <c r="J468" s="134"/>
      <c r="K468" s="104"/>
      <c r="L468" s="331"/>
      <c r="M468" s="109"/>
      <c r="N468" s="109"/>
      <c r="O468" s="91"/>
      <c r="P468" s="231"/>
      <c r="Q468" s="103"/>
      <c r="R468" s="134"/>
      <c r="S468" s="103"/>
      <c r="T468" s="134"/>
      <c r="U468" s="103"/>
      <c r="V468" s="134"/>
      <c r="W468" s="103"/>
      <c r="X468" s="134"/>
      <c r="Y468" s="103"/>
      <c r="Z468" s="134"/>
      <c r="AA468" s="105"/>
    </row>
    <row r="469" spans="1:27" x14ac:dyDescent="0.3">
      <c r="A469" s="223" t="s">
        <v>298</v>
      </c>
      <c r="B469" s="196"/>
      <c r="C469" s="316" t="s">
        <v>1428</v>
      </c>
      <c r="D469" s="246"/>
      <c r="E469" s="287"/>
      <c r="F469" s="293"/>
      <c r="G469" s="75"/>
      <c r="H469" s="76"/>
      <c r="I469" s="76"/>
      <c r="J469" s="134"/>
      <c r="K469" s="104"/>
      <c r="L469" s="331"/>
      <c r="M469" s="109"/>
      <c r="N469" s="109"/>
      <c r="O469" s="91"/>
      <c r="P469" s="231"/>
      <c r="Q469" s="103"/>
      <c r="R469" s="134"/>
      <c r="S469" s="103"/>
      <c r="T469" s="134"/>
      <c r="U469" s="103"/>
      <c r="V469" s="134"/>
      <c r="W469" s="103"/>
      <c r="X469" s="134"/>
      <c r="Y469" s="103"/>
      <c r="Z469" s="134"/>
      <c r="AA469" s="105"/>
    </row>
    <row r="470" spans="1:27" x14ac:dyDescent="0.3">
      <c r="A470" s="223" t="s">
        <v>298</v>
      </c>
      <c r="B470" s="196"/>
      <c r="C470" s="316" t="s">
        <v>1429</v>
      </c>
      <c r="D470" s="246"/>
      <c r="E470" s="287"/>
      <c r="F470" s="293"/>
      <c r="G470" s="75"/>
      <c r="H470" s="76"/>
      <c r="I470" s="76"/>
      <c r="J470" s="134"/>
      <c r="K470" s="104"/>
      <c r="L470" s="331"/>
      <c r="M470" s="109"/>
      <c r="N470" s="109"/>
      <c r="O470" s="91"/>
      <c r="P470" s="231"/>
      <c r="Q470" s="103"/>
      <c r="R470" s="134"/>
      <c r="S470" s="103"/>
      <c r="T470" s="134"/>
      <c r="U470" s="103"/>
      <c r="V470" s="134"/>
      <c r="W470" s="103"/>
      <c r="X470" s="134"/>
      <c r="Y470" s="103"/>
      <c r="Z470" s="134"/>
      <c r="AA470" s="105"/>
    </row>
    <row r="471" spans="1:27" x14ac:dyDescent="0.3">
      <c r="A471" s="223" t="s">
        <v>298</v>
      </c>
      <c r="B471" s="196"/>
      <c r="C471" s="316" t="s">
        <v>1430</v>
      </c>
      <c r="D471" s="246"/>
      <c r="E471" s="287"/>
      <c r="F471" s="293"/>
      <c r="G471" s="75"/>
      <c r="H471" s="76"/>
      <c r="I471" s="76"/>
      <c r="J471" s="134"/>
      <c r="K471" s="104"/>
      <c r="L471" s="331"/>
      <c r="M471" s="109"/>
      <c r="N471" s="109"/>
      <c r="O471" s="91"/>
      <c r="P471" s="231"/>
      <c r="Q471" s="103"/>
      <c r="R471" s="134"/>
      <c r="S471" s="103"/>
      <c r="T471" s="134"/>
      <c r="U471" s="103"/>
      <c r="V471" s="134"/>
      <c r="W471" s="103"/>
      <c r="X471" s="134"/>
      <c r="Y471" s="103"/>
      <c r="Z471" s="134"/>
      <c r="AA471" s="105"/>
    </row>
    <row r="472" spans="1:27" x14ac:dyDescent="0.3">
      <c r="A472" s="223" t="s">
        <v>298</v>
      </c>
      <c r="B472" s="196"/>
      <c r="C472" s="316" t="s">
        <v>1431</v>
      </c>
      <c r="D472" s="246"/>
      <c r="E472" s="287"/>
      <c r="F472" s="293"/>
      <c r="G472" s="75"/>
      <c r="H472" s="76"/>
      <c r="I472" s="76"/>
      <c r="J472" s="134"/>
      <c r="K472" s="104"/>
      <c r="L472" s="331"/>
      <c r="M472" s="109"/>
      <c r="N472" s="109"/>
      <c r="O472" s="91"/>
      <c r="P472" s="231"/>
      <c r="Q472" s="103"/>
      <c r="R472" s="134"/>
      <c r="S472" s="103"/>
      <c r="T472" s="134"/>
      <c r="U472" s="103"/>
      <c r="V472" s="134"/>
      <c r="W472" s="103"/>
      <c r="X472" s="134"/>
      <c r="Y472" s="103"/>
      <c r="Z472" s="134"/>
      <c r="AA472" s="105"/>
    </row>
    <row r="473" spans="1:27" x14ac:dyDescent="0.3">
      <c r="A473" s="223" t="s">
        <v>298</v>
      </c>
      <c r="B473" s="196"/>
      <c r="C473" s="118" t="s">
        <v>503</v>
      </c>
      <c r="D473" s="246"/>
      <c r="E473" s="287"/>
      <c r="F473" s="293"/>
      <c r="G473" s="75"/>
      <c r="H473" s="76"/>
      <c r="I473" s="76"/>
      <c r="J473" s="134"/>
      <c r="K473" s="104"/>
      <c r="L473" s="331"/>
      <c r="M473" s="109"/>
      <c r="N473" s="109"/>
      <c r="O473" s="91"/>
      <c r="P473" s="231"/>
      <c r="Q473" s="103"/>
      <c r="R473" s="134"/>
      <c r="S473" s="103"/>
      <c r="T473" s="134"/>
      <c r="U473" s="103"/>
      <c r="V473" s="134"/>
      <c r="W473" s="103"/>
      <c r="X473" s="134"/>
      <c r="Y473" s="103"/>
      <c r="Z473" s="134"/>
      <c r="AA473" s="105"/>
    </row>
    <row r="474" spans="1:27" x14ac:dyDescent="0.3">
      <c r="A474" s="223" t="s">
        <v>298</v>
      </c>
      <c r="B474" s="196"/>
      <c r="C474" s="118" t="s">
        <v>503</v>
      </c>
      <c r="D474" s="246"/>
      <c r="E474" s="287"/>
      <c r="F474" s="293"/>
      <c r="G474" s="75"/>
      <c r="H474" s="76"/>
      <c r="I474" s="76"/>
      <c r="J474" s="134"/>
      <c r="K474" s="104"/>
      <c r="L474" s="331"/>
      <c r="M474" s="109"/>
      <c r="N474" s="109"/>
      <c r="O474" s="91"/>
      <c r="P474" s="231"/>
      <c r="Q474" s="103"/>
      <c r="R474" s="134"/>
      <c r="S474" s="103"/>
      <c r="T474" s="134"/>
      <c r="U474" s="103"/>
      <c r="V474" s="134"/>
      <c r="W474" s="103"/>
      <c r="X474" s="134"/>
      <c r="Y474" s="103"/>
      <c r="Z474" s="134"/>
      <c r="AA474" s="105"/>
    </row>
    <row r="475" spans="1:27" x14ac:dyDescent="0.3">
      <c r="A475" s="223" t="s">
        <v>298</v>
      </c>
      <c r="B475" s="196"/>
      <c r="C475" s="306" t="s">
        <v>522</v>
      </c>
      <c r="D475" s="246"/>
      <c r="E475" s="287"/>
      <c r="F475" s="293"/>
      <c r="G475" s="75"/>
      <c r="H475" s="76"/>
      <c r="I475" s="76"/>
      <c r="J475" s="134"/>
      <c r="K475" s="104"/>
      <c r="L475" s="331"/>
      <c r="M475" s="109"/>
      <c r="N475" s="109"/>
      <c r="O475" s="91"/>
      <c r="P475" s="231"/>
      <c r="Q475" s="103"/>
      <c r="R475" s="134"/>
      <c r="S475" s="103"/>
      <c r="T475" s="134"/>
      <c r="U475" s="103"/>
      <c r="V475" s="134"/>
      <c r="W475" s="103"/>
      <c r="X475" s="134"/>
      <c r="Y475" s="103"/>
      <c r="Z475" s="134"/>
      <c r="AA475" s="105"/>
    </row>
    <row r="476" spans="1:27" x14ac:dyDescent="0.3">
      <c r="A476" s="223" t="s">
        <v>793</v>
      </c>
      <c r="B476" s="196" t="s">
        <v>1180</v>
      </c>
      <c r="C476" s="307" t="s">
        <v>1181</v>
      </c>
      <c r="D476" s="246"/>
      <c r="E476" s="287"/>
      <c r="F476" s="293"/>
      <c r="G476" s="75"/>
      <c r="H476" s="76"/>
      <c r="I476" s="76"/>
      <c r="J476" s="134"/>
      <c r="K476" s="104"/>
      <c r="L476" s="331"/>
      <c r="M476" s="109"/>
      <c r="N476" s="109"/>
      <c r="O476" s="91"/>
      <c r="P476" s="231"/>
      <c r="Q476" s="103"/>
      <c r="R476" s="134"/>
      <c r="S476" s="103"/>
      <c r="T476" s="134"/>
      <c r="U476" s="103"/>
      <c r="V476" s="134"/>
      <c r="W476" s="103"/>
      <c r="X476" s="134"/>
      <c r="Y476" s="103"/>
      <c r="Z476" s="134"/>
      <c r="AA476" s="105"/>
    </row>
    <row r="477" spans="1:27" x14ac:dyDescent="0.3">
      <c r="A477" s="223" t="s">
        <v>793</v>
      </c>
      <c r="B477" s="196" t="s">
        <v>1182</v>
      </c>
      <c r="C477" s="307" t="s">
        <v>1183</v>
      </c>
      <c r="D477" s="246"/>
      <c r="E477" s="287"/>
      <c r="F477" s="293"/>
      <c r="G477" s="75"/>
      <c r="H477" s="76"/>
      <c r="I477" s="76"/>
      <c r="J477" s="134"/>
      <c r="K477" s="104"/>
      <c r="L477" s="331"/>
      <c r="M477" s="109"/>
      <c r="N477" s="109"/>
      <c r="O477" s="91"/>
      <c r="P477" s="231"/>
      <c r="Q477" s="103"/>
      <c r="R477" s="134"/>
      <c r="S477" s="103"/>
      <c r="T477" s="134"/>
      <c r="U477" s="103"/>
      <c r="V477" s="134"/>
      <c r="W477" s="103"/>
      <c r="X477" s="134"/>
      <c r="Y477" s="103"/>
      <c r="Z477" s="134"/>
      <c r="AA477" s="105"/>
    </row>
    <row r="478" spans="1:27" x14ac:dyDescent="0.3">
      <c r="A478" s="223" t="s">
        <v>793</v>
      </c>
      <c r="B478" s="196" t="s">
        <v>1184</v>
      </c>
      <c r="C478" s="307" t="s">
        <v>1185</v>
      </c>
      <c r="D478" s="246"/>
      <c r="E478" s="287"/>
      <c r="F478" s="293"/>
      <c r="G478" s="75"/>
      <c r="H478" s="76"/>
      <c r="I478" s="76"/>
      <c r="J478" s="134"/>
      <c r="K478" s="104"/>
      <c r="L478" s="331"/>
      <c r="M478" s="109"/>
      <c r="N478" s="109"/>
      <c r="O478" s="91"/>
      <c r="P478" s="231"/>
      <c r="Q478" s="103"/>
      <c r="R478" s="134"/>
      <c r="S478" s="103"/>
      <c r="T478" s="134"/>
      <c r="U478" s="103"/>
      <c r="V478" s="134"/>
      <c r="W478" s="103"/>
      <c r="X478" s="134"/>
      <c r="Y478" s="103"/>
      <c r="Z478" s="134"/>
      <c r="AA478" s="105"/>
    </row>
    <row r="479" spans="1:27" x14ac:dyDescent="0.3">
      <c r="A479" s="223" t="s">
        <v>793</v>
      </c>
      <c r="B479" s="196" t="s">
        <v>1186</v>
      </c>
      <c r="C479" s="307" t="s">
        <v>1187</v>
      </c>
      <c r="D479" s="246"/>
      <c r="E479" s="287"/>
      <c r="F479" s="293"/>
      <c r="G479" s="75"/>
      <c r="H479" s="76"/>
      <c r="I479" s="76"/>
      <c r="J479" s="134"/>
      <c r="K479" s="104"/>
      <c r="L479" s="331"/>
      <c r="M479" s="109"/>
      <c r="N479" s="109"/>
      <c r="O479" s="91"/>
      <c r="P479" s="231"/>
      <c r="Q479" s="103"/>
      <c r="R479" s="134"/>
      <c r="S479" s="103"/>
      <c r="T479" s="134"/>
      <c r="U479" s="103"/>
      <c r="V479" s="134"/>
      <c r="W479" s="103"/>
      <c r="X479" s="134"/>
      <c r="Y479" s="103"/>
      <c r="Z479" s="134"/>
      <c r="AA479" s="105"/>
    </row>
    <row r="480" spans="1:27" x14ac:dyDescent="0.3">
      <c r="A480" s="223" t="s">
        <v>793</v>
      </c>
      <c r="B480" s="196" t="s">
        <v>1188</v>
      </c>
      <c r="C480" s="307" t="s">
        <v>1189</v>
      </c>
      <c r="D480" s="246"/>
      <c r="E480" s="287"/>
      <c r="F480" s="293"/>
      <c r="G480" s="75"/>
      <c r="H480" s="76"/>
      <c r="I480" s="76"/>
      <c r="J480" s="134"/>
      <c r="K480" s="104"/>
      <c r="L480" s="331"/>
      <c r="M480" s="109"/>
      <c r="N480" s="109"/>
      <c r="O480" s="91"/>
      <c r="P480" s="231"/>
      <c r="Q480" s="103"/>
      <c r="R480" s="134"/>
      <c r="S480" s="103"/>
      <c r="T480" s="134"/>
      <c r="U480" s="103"/>
      <c r="V480" s="134"/>
      <c r="W480" s="103"/>
      <c r="X480" s="134"/>
      <c r="Y480" s="103"/>
      <c r="Z480" s="134"/>
      <c r="AA480" s="105"/>
    </row>
    <row r="481" spans="1:27" x14ac:dyDescent="0.3">
      <c r="A481" s="223" t="s">
        <v>793</v>
      </c>
      <c r="B481" s="196" t="s">
        <v>1182</v>
      </c>
      <c r="C481" s="307" t="s">
        <v>1190</v>
      </c>
      <c r="D481" s="246"/>
      <c r="E481" s="287"/>
      <c r="F481" s="293"/>
      <c r="G481" s="75"/>
      <c r="H481" s="76"/>
      <c r="I481" s="76"/>
      <c r="J481" s="134"/>
      <c r="K481" s="104"/>
      <c r="L481" s="331"/>
      <c r="M481" s="109"/>
      <c r="N481" s="109"/>
      <c r="O481" s="91"/>
      <c r="P481" s="231"/>
      <c r="Q481" s="103"/>
      <c r="R481" s="134"/>
      <c r="S481" s="103"/>
      <c r="T481" s="134"/>
      <c r="U481" s="103"/>
      <c r="V481" s="134"/>
      <c r="W481" s="103"/>
      <c r="X481" s="134"/>
      <c r="Y481" s="103"/>
      <c r="Z481" s="134"/>
      <c r="AA481" s="105"/>
    </row>
    <row r="482" spans="1:27" x14ac:dyDescent="0.3">
      <c r="A482" s="223" t="s">
        <v>793</v>
      </c>
      <c r="B482" s="196" t="s">
        <v>1191</v>
      </c>
      <c r="C482" s="307" t="s">
        <v>1192</v>
      </c>
      <c r="D482" s="246"/>
      <c r="E482" s="287"/>
      <c r="F482" s="293"/>
      <c r="G482" s="75"/>
      <c r="H482" s="76"/>
      <c r="I482" s="76"/>
      <c r="J482" s="134"/>
      <c r="K482" s="104"/>
      <c r="L482" s="331"/>
      <c r="M482" s="109"/>
      <c r="N482" s="109"/>
      <c r="O482" s="91"/>
      <c r="P482" s="231"/>
      <c r="Q482" s="103"/>
      <c r="R482" s="134"/>
      <c r="S482" s="103"/>
      <c r="T482" s="134"/>
      <c r="U482" s="103"/>
      <c r="V482" s="134"/>
      <c r="W482" s="103"/>
      <c r="X482" s="134"/>
      <c r="Y482" s="103"/>
      <c r="Z482" s="134"/>
      <c r="AA482" s="105"/>
    </row>
    <row r="483" spans="1:27" x14ac:dyDescent="0.3">
      <c r="A483" s="223" t="s">
        <v>793</v>
      </c>
      <c r="B483" s="196" t="s">
        <v>1193</v>
      </c>
      <c r="C483" s="307" t="s">
        <v>1194</v>
      </c>
      <c r="D483" s="246"/>
      <c r="E483" s="287"/>
      <c r="F483" s="293"/>
      <c r="G483" s="75"/>
      <c r="H483" s="76"/>
      <c r="I483" s="76"/>
      <c r="J483" s="134"/>
      <c r="K483" s="104"/>
      <c r="L483" s="331"/>
      <c r="M483" s="109"/>
      <c r="N483" s="109"/>
      <c r="O483" s="91"/>
      <c r="P483" s="231"/>
      <c r="Q483" s="103"/>
      <c r="R483" s="134"/>
      <c r="S483" s="103"/>
      <c r="T483" s="134"/>
      <c r="U483" s="103"/>
      <c r="V483" s="134"/>
      <c r="W483" s="103"/>
      <c r="X483" s="134"/>
      <c r="Y483" s="103"/>
      <c r="Z483" s="134"/>
      <c r="AA483" s="105"/>
    </row>
    <row r="484" spans="1:27" x14ac:dyDescent="0.3">
      <c r="A484" s="223" t="s">
        <v>793</v>
      </c>
      <c r="B484" s="196" t="s">
        <v>1195</v>
      </c>
      <c r="C484" s="307" t="s">
        <v>1196</v>
      </c>
      <c r="D484" s="246"/>
      <c r="E484" s="287"/>
      <c r="F484" s="293"/>
      <c r="G484" s="75"/>
      <c r="H484" s="76"/>
      <c r="I484" s="76"/>
      <c r="J484" s="134"/>
      <c r="K484" s="104"/>
      <c r="L484" s="331"/>
      <c r="M484" s="109"/>
      <c r="N484" s="109"/>
      <c r="O484" s="91"/>
      <c r="P484" s="231"/>
      <c r="Q484" s="103"/>
      <c r="R484" s="134"/>
      <c r="S484" s="103"/>
      <c r="T484" s="134"/>
      <c r="U484" s="103"/>
      <c r="V484" s="134"/>
      <c r="W484" s="103"/>
      <c r="X484" s="134"/>
      <c r="Y484" s="103"/>
      <c r="Z484" s="134"/>
      <c r="AA484" s="105"/>
    </row>
    <row r="485" spans="1:27" x14ac:dyDescent="0.3">
      <c r="A485" s="223" t="s">
        <v>793</v>
      </c>
      <c r="B485" s="196" t="s">
        <v>1197</v>
      </c>
      <c r="C485" s="307" t="s">
        <v>1198</v>
      </c>
      <c r="D485" s="246"/>
      <c r="E485" s="287"/>
      <c r="F485" s="293"/>
      <c r="G485" s="75"/>
      <c r="H485" s="76"/>
      <c r="I485" s="76"/>
      <c r="J485" s="134"/>
      <c r="K485" s="104"/>
      <c r="L485" s="331"/>
      <c r="M485" s="109"/>
      <c r="N485" s="109"/>
      <c r="O485" s="91"/>
      <c r="P485" s="231"/>
      <c r="Q485" s="103"/>
      <c r="R485" s="134"/>
      <c r="S485" s="103"/>
      <c r="T485" s="134"/>
      <c r="U485" s="103"/>
      <c r="V485" s="134"/>
      <c r="W485" s="103"/>
      <c r="X485" s="134"/>
      <c r="Y485" s="103"/>
      <c r="Z485" s="134"/>
      <c r="AA485" s="105"/>
    </row>
    <row r="486" spans="1:27" x14ac:dyDescent="0.3">
      <c r="A486" s="223" t="s">
        <v>793</v>
      </c>
      <c r="B486" s="196" t="s">
        <v>1199</v>
      </c>
      <c r="C486" s="307" t="s">
        <v>1200</v>
      </c>
      <c r="D486" s="246"/>
      <c r="E486" s="287"/>
      <c r="F486" s="293"/>
      <c r="G486" s="75"/>
      <c r="H486" s="76"/>
      <c r="I486" s="76"/>
      <c r="J486" s="134"/>
      <c r="K486" s="104"/>
      <c r="L486" s="331"/>
      <c r="M486" s="109"/>
      <c r="N486" s="109"/>
      <c r="O486" s="91"/>
      <c r="P486" s="231"/>
      <c r="Q486" s="103"/>
      <c r="R486" s="134"/>
      <c r="S486" s="103"/>
      <c r="T486" s="134"/>
      <c r="U486" s="103"/>
      <c r="V486" s="134"/>
      <c r="W486" s="103"/>
      <c r="X486" s="134"/>
      <c r="Y486" s="103"/>
      <c r="Z486" s="134"/>
      <c r="AA486" s="105"/>
    </row>
    <row r="487" spans="1:27" x14ac:dyDescent="0.3">
      <c r="A487" s="223" t="s">
        <v>793</v>
      </c>
      <c r="B487" s="196" t="s">
        <v>1201</v>
      </c>
      <c r="C487" s="316" t="s">
        <v>1202</v>
      </c>
      <c r="D487" s="246"/>
      <c r="E487" s="287"/>
      <c r="F487" s="293"/>
      <c r="G487" s="75"/>
      <c r="H487" s="76"/>
      <c r="I487" s="76"/>
      <c r="J487" s="134"/>
      <c r="K487" s="104"/>
      <c r="L487" s="331"/>
      <c r="M487" s="109"/>
      <c r="N487" s="109"/>
      <c r="O487" s="91"/>
      <c r="P487" s="231"/>
      <c r="Q487" s="103"/>
      <c r="R487" s="134"/>
      <c r="S487" s="103"/>
      <c r="T487" s="134"/>
      <c r="U487" s="103"/>
      <c r="V487" s="134"/>
      <c r="W487" s="103"/>
      <c r="X487" s="134"/>
      <c r="Y487" s="103"/>
      <c r="Z487" s="134"/>
      <c r="AA487" s="105"/>
    </row>
    <row r="488" spans="1:27" x14ac:dyDescent="0.3">
      <c r="A488" s="223" t="s">
        <v>793</v>
      </c>
      <c r="B488" s="196" t="s">
        <v>1203</v>
      </c>
      <c r="C488" s="316" t="s">
        <v>1204</v>
      </c>
      <c r="D488" s="246"/>
      <c r="E488" s="287"/>
      <c r="F488" s="293"/>
      <c r="G488" s="75"/>
      <c r="H488" s="76"/>
      <c r="I488" s="76"/>
      <c r="J488" s="134"/>
      <c r="K488" s="104"/>
      <c r="L488" s="331"/>
      <c r="M488" s="109"/>
      <c r="N488" s="109"/>
      <c r="O488" s="91"/>
      <c r="P488" s="231"/>
      <c r="Q488" s="103"/>
      <c r="R488" s="134"/>
      <c r="S488" s="103"/>
      <c r="T488" s="134"/>
      <c r="U488" s="103"/>
      <c r="V488" s="134"/>
      <c r="W488" s="103"/>
      <c r="X488" s="134"/>
      <c r="Y488" s="103"/>
      <c r="Z488" s="134"/>
      <c r="AA488" s="105"/>
    </row>
    <row r="489" spans="1:27" x14ac:dyDescent="0.3">
      <c r="A489" s="223" t="s">
        <v>793</v>
      </c>
      <c r="B489" s="196">
        <v>337812</v>
      </c>
      <c r="C489" s="316" t="s">
        <v>1432</v>
      </c>
      <c r="D489" s="246"/>
      <c r="E489" s="287"/>
      <c r="F489" s="293"/>
      <c r="G489" s="75"/>
      <c r="H489" s="76"/>
      <c r="I489" s="76"/>
      <c r="J489" s="134"/>
      <c r="K489" s="104"/>
      <c r="L489" s="331"/>
      <c r="M489" s="109"/>
      <c r="N489" s="109"/>
      <c r="O489" s="91"/>
      <c r="P489" s="231"/>
      <c r="Q489" s="103"/>
      <c r="R489" s="134"/>
      <c r="S489" s="103"/>
      <c r="T489" s="134"/>
      <c r="U489" s="103"/>
      <c r="V489" s="134"/>
      <c r="W489" s="103"/>
      <c r="X489" s="134"/>
      <c r="Y489" s="103"/>
      <c r="Z489" s="134"/>
      <c r="AA489" s="105"/>
    </row>
    <row r="490" spans="1:27" x14ac:dyDescent="0.3">
      <c r="A490" s="223" t="s">
        <v>793</v>
      </c>
      <c r="B490" s="196">
        <v>355151</v>
      </c>
      <c r="C490" s="316" t="s">
        <v>1433</v>
      </c>
      <c r="D490" s="246"/>
      <c r="E490" s="287"/>
      <c r="F490" s="293"/>
      <c r="G490" s="75"/>
      <c r="H490" s="76"/>
      <c r="I490" s="76"/>
      <c r="J490" s="134"/>
      <c r="K490" s="104"/>
      <c r="L490" s="331"/>
      <c r="M490" s="109"/>
      <c r="N490" s="109"/>
      <c r="O490" s="91"/>
      <c r="P490" s="231"/>
      <c r="Q490" s="103"/>
      <c r="R490" s="134"/>
      <c r="S490" s="103"/>
      <c r="T490" s="134"/>
      <c r="U490" s="103"/>
      <c r="V490" s="134"/>
      <c r="W490" s="103"/>
      <c r="X490" s="134"/>
      <c r="Y490" s="103"/>
      <c r="Z490" s="134"/>
      <c r="AA490" s="105"/>
    </row>
    <row r="491" spans="1:27" x14ac:dyDescent="0.3">
      <c r="A491" s="223" t="s">
        <v>793</v>
      </c>
      <c r="B491" s="196">
        <v>409127</v>
      </c>
      <c r="C491" s="316" t="s">
        <v>1434</v>
      </c>
      <c r="D491" s="246"/>
      <c r="E491" s="287"/>
      <c r="F491" s="293"/>
      <c r="G491" s="75"/>
      <c r="H491" s="76"/>
      <c r="I491" s="76"/>
      <c r="J491" s="134"/>
      <c r="K491" s="104"/>
      <c r="L491" s="331"/>
      <c r="M491" s="109"/>
      <c r="N491" s="109"/>
      <c r="O491" s="91"/>
      <c r="P491" s="231"/>
      <c r="Q491" s="103"/>
      <c r="R491" s="134"/>
      <c r="S491" s="103"/>
      <c r="T491" s="134"/>
      <c r="U491" s="103"/>
      <c r="V491" s="134"/>
      <c r="W491" s="103"/>
      <c r="X491" s="134"/>
      <c r="Y491" s="103"/>
      <c r="Z491" s="134"/>
      <c r="AA491" s="105"/>
    </row>
    <row r="492" spans="1:27" x14ac:dyDescent="0.3">
      <c r="A492" s="223" t="s">
        <v>793</v>
      </c>
      <c r="B492" s="196">
        <v>431254</v>
      </c>
      <c r="C492" s="316" t="s">
        <v>1435</v>
      </c>
      <c r="D492" s="246"/>
      <c r="E492" s="287"/>
      <c r="F492" s="293"/>
      <c r="G492" s="75"/>
      <c r="H492" s="76"/>
      <c r="I492" s="76"/>
      <c r="J492" s="134"/>
      <c r="K492" s="104"/>
      <c r="L492" s="331"/>
      <c r="M492" s="109"/>
      <c r="N492" s="109"/>
      <c r="O492" s="91"/>
      <c r="P492" s="231"/>
      <c r="Q492" s="103"/>
      <c r="R492" s="134"/>
      <c r="S492" s="103"/>
      <c r="T492" s="134"/>
      <c r="U492" s="103"/>
      <c r="V492" s="134"/>
      <c r="W492" s="103"/>
      <c r="X492" s="134"/>
      <c r="Y492" s="103"/>
      <c r="Z492" s="134"/>
      <c r="AA492" s="105"/>
    </row>
    <row r="493" spans="1:27" x14ac:dyDescent="0.3">
      <c r="A493" s="223" t="s">
        <v>793</v>
      </c>
      <c r="B493" s="196">
        <v>431527</v>
      </c>
      <c r="C493" s="316" t="s">
        <v>1436</v>
      </c>
      <c r="D493" s="246"/>
      <c r="E493" s="287"/>
      <c r="F493" s="293"/>
      <c r="G493" s="75"/>
      <c r="H493" s="76"/>
      <c r="I493" s="76"/>
      <c r="J493" s="134"/>
      <c r="K493" s="104"/>
      <c r="L493" s="331"/>
      <c r="M493" s="109"/>
      <c r="N493" s="109"/>
      <c r="O493" s="91"/>
      <c r="P493" s="231"/>
      <c r="Q493" s="103"/>
      <c r="R493" s="134"/>
      <c r="S493" s="103"/>
      <c r="T493" s="134"/>
      <c r="U493" s="103"/>
      <c r="V493" s="134"/>
      <c r="W493" s="103"/>
      <c r="X493" s="134"/>
      <c r="Y493" s="103"/>
      <c r="Z493" s="134"/>
      <c r="AA493" s="105"/>
    </row>
    <row r="494" spans="1:27" x14ac:dyDescent="0.3">
      <c r="A494" s="223" t="s">
        <v>793</v>
      </c>
      <c r="B494" s="196">
        <v>431528</v>
      </c>
      <c r="C494" s="316" t="s">
        <v>1437</v>
      </c>
      <c r="D494" s="246"/>
      <c r="E494" s="287"/>
      <c r="F494" s="293"/>
      <c r="G494" s="75"/>
      <c r="H494" s="76"/>
      <c r="I494" s="76"/>
      <c r="J494" s="134"/>
      <c r="K494" s="104"/>
      <c r="L494" s="331"/>
      <c r="M494" s="109"/>
      <c r="N494" s="109"/>
      <c r="O494" s="91"/>
      <c r="P494" s="231"/>
      <c r="Q494" s="103"/>
      <c r="R494" s="134"/>
      <c r="S494" s="103"/>
      <c r="T494" s="134"/>
      <c r="U494" s="103"/>
      <c r="V494" s="134"/>
      <c r="W494" s="103"/>
      <c r="X494" s="134"/>
      <c r="Y494" s="103"/>
      <c r="Z494" s="134"/>
      <c r="AA494" s="105"/>
    </row>
    <row r="495" spans="1:27" x14ac:dyDescent="0.3">
      <c r="A495" s="223" t="s">
        <v>793</v>
      </c>
      <c r="B495" s="196">
        <v>434850</v>
      </c>
      <c r="C495" s="316" t="s">
        <v>1438</v>
      </c>
      <c r="D495" s="246"/>
      <c r="E495" s="287"/>
      <c r="F495" s="293"/>
      <c r="G495" s="75"/>
      <c r="H495" s="76"/>
      <c r="I495" s="76"/>
      <c r="J495" s="134"/>
      <c r="K495" s="104"/>
      <c r="L495" s="331"/>
      <c r="M495" s="109"/>
      <c r="N495" s="109"/>
      <c r="O495" s="91"/>
      <c r="P495" s="231"/>
      <c r="Q495" s="103"/>
      <c r="R495" s="134"/>
      <c r="S495" s="103"/>
      <c r="T495" s="134"/>
      <c r="U495" s="103"/>
      <c r="V495" s="134"/>
      <c r="W495" s="103"/>
      <c r="X495" s="134"/>
      <c r="Y495" s="103"/>
      <c r="Z495" s="134"/>
      <c r="AA495" s="105"/>
    </row>
    <row r="496" spans="1:27" x14ac:dyDescent="0.3">
      <c r="A496" s="223" t="s">
        <v>793</v>
      </c>
      <c r="B496" s="196">
        <v>438762</v>
      </c>
      <c r="C496" s="316" t="s">
        <v>1439</v>
      </c>
      <c r="D496" s="246"/>
      <c r="E496" s="287"/>
      <c r="F496" s="293"/>
      <c r="G496" s="75"/>
      <c r="H496" s="76"/>
      <c r="I496" s="76"/>
      <c r="J496" s="134"/>
      <c r="K496" s="104"/>
      <c r="L496" s="331"/>
      <c r="M496" s="109"/>
      <c r="N496" s="109"/>
      <c r="O496" s="91"/>
      <c r="P496" s="231"/>
      <c r="Q496" s="103"/>
      <c r="R496" s="134"/>
      <c r="S496" s="103"/>
      <c r="T496" s="134"/>
      <c r="U496" s="103"/>
      <c r="V496" s="134"/>
      <c r="W496" s="103"/>
      <c r="X496" s="134"/>
      <c r="Y496" s="103"/>
      <c r="Z496" s="134"/>
      <c r="AA496" s="105"/>
    </row>
    <row r="497" spans="1:27" x14ac:dyDescent="0.3">
      <c r="A497" s="223" t="s">
        <v>793</v>
      </c>
      <c r="B497" s="196">
        <v>440319</v>
      </c>
      <c r="C497" s="316" t="s">
        <v>1440</v>
      </c>
      <c r="D497" s="246"/>
      <c r="E497" s="287"/>
      <c r="F497" s="293"/>
      <c r="G497" s="75"/>
      <c r="H497" s="76"/>
      <c r="I497" s="76"/>
      <c r="J497" s="134"/>
      <c r="K497" s="104"/>
      <c r="L497" s="331"/>
      <c r="M497" s="109"/>
      <c r="N497" s="109"/>
      <c r="O497" s="91"/>
      <c r="P497" s="231"/>
      <c r="Q497" s="103"/>
      <c r="R497" s="134"/>
      <c r="S497" s="103"/>
      <c r="T497" s="134"/>
      <c r="U497" s="103"/>
      <c r="V497" s="134"/>
      <c r="W497" s="103"/>
      <c r="X497" s="134"/>
      <c r="Y497" s="103"/>
      <c r="Z497" s="134"/>
      <c r="AA497" s="105"/>
    </row>
    <row r="498" spans="1:27" x14ac:dyDescent="0.3">
      <c r="A498" s="223" t="s">
        <v>793</v>
      </c>
      <c r="B498" s="196">
        <v>441494</v>
      </c>
      <c r="C498" s="316" t="s">
        <v>1441</v>
      </c>
      <c r="D498" s="246"/>
      <c r="E498" s="287"/>
      <c r="F498" s="293"/>
      <c r="G498" s="75"/>
      <c r="H498" s="76"/>
      <c r="I498" s="76"/>
      <c r="J498" s="134"/>
      <c r="K498" s="104"/>
      <c r="L498" s="331"/>
      <c r="M498" s="109"/>
      <c r="N498" s="109"/>
      <c r="O498" s="91"/>
      <c r="P498" s="231"/>
      <c r="Q498" s="103"/>
      <c r="R498" s="134"/>
      <c r="S498" s="103"/>
      <c r="T498" s="134"/>
      <c r="U498" s="103"/>
      <c r="V498" s="134"/>
      <c r="W498" s="103"/>
      <c r="X498" s="134"/>
      <c r="Y498" s="103"/>
      <c r="Z498" s="134"/>
      <c r="AA498" s="105"/>
    </row>
    <row r="499" spans="1:27" x14ac:dyDescent="0.3">
      <c r="A499" s="223" t="s">
        <v>793</v>
      </c>
      <c r="B499" s="196">
        <v>478189</v>
      </c>
      <c r="C499" s="316" t="s">
        <v>1442</v>
      </c>
      <c r="D499" s="246"/>
      <c r="E499" s="287"/>
      <c r="F499" s="293"/>
      <c r="G499" s="75"/>
      <c r="H499" s="76"/>
      <c r="I499" s="76"/>
      <c r="J499" s="134"/>
      <c r="K499" s="104"/>
      <c r="L499" s="331"/>
      <c r="M499" s="109"/>
      <c r="N499" s="109"/>
      <c r="O499" s="91"/>
      <c r="P499" s="231"/>
      <c r="Q499" s="103"/>
      <c r="R499" s="134"/>
      <c r="S499" s="103"/>
      <c r="T499" s="134"/>
      <c r="U499" s="103"/>
      <c r="V499" s="134"/>
      <c r="W499" s="103"/>
      <c r="X499" s="134"/>
      <c r="Y499" s="103"/>
      <c r="Z499" s="134"/>
      <c r="AA499" s="105"/>
    </row>
    <row r="500" spans="1:27" x14ac:dyDescent="0.3">
      <c r="A500" s="223" t="s">
        <v>793</v>
      </c>
      <c r="B500" s="196">
        <v>478188</v>
      </c>
      <c r="C500" s="316" t="s">
        <v>1443</v>
      </c>
      <c r="D500" s="246"/>
      <c r="E500" s="287"/>
      <c r="F500" s="293"/>
      <c r="G500" s="75"/>
      <c r="H500" s="76"/>
      <c r="I500" s="76"/>
      <c r="J500" s="134"/>
      <c r="K500" s="104"/>
      <c r="L500" s="331"/>
      <c r="M500" s="109"/>
      <c r="N500" s="109"/>
      <c r="O500" s="91"/>
      <c r="P500" s="231"/>
      <c r="Q500" s="103"/>
      <c r="R500" s="134"/>
      <c r="S500" s="103"/>
      <c r="T500" s="134"/>
      <c r="U500" s="103"/>
      <c r="V500" s="134"/>
      <c r="W500" s="103"/>
      <c r="X500" s="134"/>
      <c r="Y500" s="103"/>
      <c r="Z500" s="134"/>
      <c r="AA500" s="105"/>
    </row>
    <row r="501" spans="1:27" x14ac:dyDescent="0.3">
      <c r="A501" s="223" t="s">
        <v>793</v>
      </c>
      <c r="B501" s="196">
        <v>495118</v>
      </c>
      <c r="C501" s="316" t="s">
        <v>1444</v>
      </c>
      <c r="D501" s="246"/>
      <c r="E501" s="287"/>
      <c r="F501" s="293"/>
      <c r="G501" s="75"/>
      <c r="H501" s="76"/>
      <c r="I501" s="76"/>
      <c r="J501" s="134"/>
      <c r="K501" s="104"/>
      <c r="L501" s="331"/>
      <c r="M501" s="109"/>
      <c r="N501" s="109"/>
      <c r="O501" s="91"/>
      <c r="P501" s="231"/>
      <c r="Q501" s="103"/>
      <c r="R501" s="134"/>
      <c r="S501" s="103"/>
      <c r="T501" s="134"/>
      <c r="U501" s="103"/>
      <c r="V501" s="134"/>
      <c r="W501" s="103"/>
      <c r="X501" s="134"/>
      <c r="Y501" s="103"/>
      <c r="Z501" s="134"/>
      <c r="AA501" s="105"/>
    </row>
    <row r="502" spans="1:27" x14ac:dyDescent="0.3">
      <c r="A502" s="223" t="s">
        <v>793</v>
      </c>
      <c r="B502" s="196">
        <v>495117</v>
      </c>
      <c r="C502" s="316" t="s">
        <v>1445</v>
      </c>
      <c r="D502" s="246"/>
      <c r="E502" s="287"/>
      <c r="F502" s="293"/>
      <c r="G502" s="75"/>
      <c r="H502" s="76"/>
      <c r="I502" s="76"/>
      <c r="J502" s="134"/>
      <c r="K502" s="104"/>
      <c r="L502" s="331"/>
      <c r="M502" s="109"/>
      <c r="N502" s="109"/>
      <c r="O502" s="91"/>
      <c r="P502" s="231"/>
      <c r="Q502" s="103"/>
      <c r="R502" s="134"/>
      <c r="S502" s="103"/>
      <c r="T502" s="134"/>
      <c r="U502" s="103"/>
      <c r="V502" s="134"/>
      <c r="W502" s="103"/>
      <c r="X502" s="134"/>
      <c r="Y502" s="103"/>
      <c r="Z502" s="134"/>
      <c r="AA502" s="105"/>
    </row>
    <row r="503" spans="1:27" x14ac:dyDescent="0.3">
      <c r="A503" s="223" t="s">
        <v>793</v>
      </c>
      <c r="B503" s="196">
        <v>409129</v>
      </c>
      <c r="C503" s="316" t="s">
        <v>1446</v>
      </c>
      <c r="D503" s="246"/>
      <c r="E503" s="287"/>
      <c r="F503" s="293"/>
      <c r="G503" s="75"/>
      <c r="H503" s="76"/>
      <c r="I503" s="76"/>
      <c r="J503" s="134"/>
      <c r="K503" s="104"/>
      <c r="L503" s="331"/>
      <c r="M503" s="109"/>
      <c r="N503" s="109"/>
      <c r="O503" s="91"/>
      <c r="P503" s="231"/>
      <c r="Q503" s="103"/>
      <c r="R503" s="134"/>
      <c r="S503" s="103"/>
      <c r="T503" s="134"/>
      <c r="U503" s="103"/>
      <c r="V503" s="134"/>
      <c r="W503" s="103"/>
      <c r="X503" s="134"/>
      <c r="Y503" s="103"/>
      <c r="Z503" s="134"/>
      <c r="AA503" s="105"/>
    </row>
    <row r="504" spans="1:27" x14ac:dyDescent="0.3">
      <c r="A504" s="223" t="s">
        <v>793</v>
      </c>
      <c r="B504" s="196">
        <v>427734</v>
      </c>
      <c r="C504" s="316" t="s">
        <v>1447</v>
      </c>
      <c r="D504" s="246"/>
      <c r="E504" s="287"/>
      <c r="F504" s="293"/>
      <c r="G504" s="75"/>
      <c r="H504" s="76"/>
      <c r="I504" s="76"/>
      <c r="J504" s="134"/>
      <c r="K504" s="104"/>
      <c r="L504" s="331"/>
      <c r="M504" s="109"/>
      <c r="N504" s="109"/>
      <c r="O504" s="91"/>
      <c r="P504" s="231"/>
      <c r="Q504" s="103"/>
      <c r="R504" s="134"/>
      <c r="S504" s="103"/>
      <c r="T504" s="134"/>
      <c r="U504" s="103"/>
      <c r="V504" s="134"/>
      <c r="W504" s="103"/>
      <c r="X504" s="134"/>
      <c r="Y504" s="103"/>
      <c r="Z504" s="134"/>
      <c r="AA504" s="105"/>
    </row>
    <row r="505" spans="1:27" x14ac:dyDescent="0.3">
      <c r="A505" s="223" t="s">
        <v>793</v>
      </c>
      <c r="B505" s="196">
        <v>337836</v>
      </c>
      <c r="C505" s="316" t="s">
        <v>1448</v>
      </c>
      <c r="D505" s="246"/>
      <c r="E505" s="287"/>
      <c r="F505" s="293"/>
      <c r="G505" s="75"/>
      <c r="H505" s="76"/>
      <c r="I505" s="76"/>
      <c r="J505" s="134"/>
      <c r="K505" s="104"/>
      <c r="L505" s="331"/>
      <c r="M505" s="109"/>
      <c r="N505" s="109"/>
      <c r="O505" s="91"/>
      <c r="P505" s="231"/>
      <c r="Q505" s="103"/>
      <c r="R505" s="134"/>
      <c r="S505" s="103"/>
      <c r="T505" s="134"/>
      <c r="U505" s="103"/>
      <c r="V505" s="134"/>
      <c r="W505" s="103"/>
      <c r="X505" s="134"/>
      <c r="Y505" s="103"/>
      <c r="Z505" s="134"/>
      <c r="AA505" s="105"/>
    </row>
    <row r="506" spans="1:27" x14ac:dyDescent="0.3">
      <c r="A506" s="223" t="s">
        <v>793</v>
      </c>
      <c r="B506" s="196">
        <v>454366</v>
      </c>
      <c r="C506" s="316" t="s">
        <v>1449</v>
      </c>
      <c r="D506" s="246"/>
      <c r="E506" s="287"/>
      <c r="F506" s="293"/>
      <c r="G506" s="75"/>
      <c r="H506" s="76"/>
      <c r="I506" s="76"/>
      <c r="J506" s="134"/>
      <c r="K506" s="104"/>
      <c r="L506" s="331"/>
      <c r="M506" s="109"/>
      <c r="N506" s="109"/>
      <c r="O506" s="91"/>
      <c r="P506" s="231"/>
      <c r="Q506" s="103"/>
      <c r="R506" s="134"/>
      <c r="S506" s="103"/>
      <c r="T506" s="134"/>
      <c r="U506" s="103"/>
      <c r="V506" s="134"/>
      <c r="W506" s="103"/>
      <c r="X506" s="134"/>
      <c r="Y506" s="103"/>
      <c r="Z506" s="134"/>
      <c r="AA506" s="105"/>
    </row>
    <row r="507" spans="1:27" x14ac:dyDescent="0.3">
      <c r="A507" s="223" t="s">
        <v>793</v>
      </c>
      <c r="B507" s="196">
        <v>337823</v>
      </c>
      <c r="C507" s="316" t="s">
        <v>1450</v>
      </c>
      <c r="D507" s="246"/>
      <c r="E507" s="287"/>
      <c r="F507" s="293"/>
      <c r="G507" s="75"/>
      <c r="H507" s="76"/>
      <c r="I507" s="76"/>
      <c r="J507" s="134"/>
      <c r="K507" s="104"/>
      <c r="L507" s="331"/>
      <c r="M507" s="109"/>
      <c r="N507" s="109"/>
      <c r="O507" s="91"/>
      <c r="P507" s="231"/>
      <c r="Q507" s="103"/>
      <c r="R507" s="134"/>
      <c r="S507" s="103"/>
      <c r="T507" s="134"/>
      <c r="U507" s="103"/>
      <c r="V507" s="134"/>
      <c r="W507" s="103"/>
      <c r="X507" s="134"/>
      <c r="Y507" s="103"/>
      <c r="Z507" s="134"/>
      <c r="AA507" s="105"/>
    </row>
    <row r="508" spans="1:27" x14ac:dyDescent="0.3">
      <c r="A508" s="223" t="s">
        <v>793</v>
      </c>
      <c r="B508" s="196">
        <v>355150</v>
      </c>
      <c r="C508" s="316" t="s">
        <v>1451</v>
      </c>
      <c r="D508" s="246"/>
      <c r="E508" s="287"/>
      <c r="F508" s="293"/>
      <c r="G508" s="75"/>
      <c r="H508" s="76"/>
      <c r="I508" s="76"/>
      <c r="J508" s="134"/>
      <c r="K508" s="104"/>
      <c r="L508" s="331"/>
      <c r="M508" s="109"/>
      <c r="N508" s="109"/>
      <c r="O508" s="91"/>
      <c r="P508" s="231"/>
      <c r="Q508" s="103"/>
      <c r="R508" s="134"/>
      <c r="S508" s="103"/>
      <c r="T508" s="134"/>
      <c r="U508" s="103"/>
      <c r="V508" s="134"/>
      <c r="W508" s="103"/>
      <c r="X508" s="134"/>
      <c r="Y508" s="103"/>
      <c r="Z508" s="134"/>
      <c r="AA508" s="105"/>
    </row>
    <row r="509" spans="1:27" x14ac:dyDescent="0.3">
      <c r="A509" s="223" t="s">
        <v>793</v>
      </c>
      <c r="B509" s="196">
        <v>363030</v>
      </c>
      <c r="C509" s="316" t="s">
        <v>1452</v>
      </c>
      <c r="D509" s="246"/>
      <c r="E509" s="287"/>
      <c r="F509" s="293"/>
      <c r="G509" s="75"/>
      <c r="H509" s="76"/>
      <c r="I509" s="76"/>
      <c r="J509" s="134"/>
      <c r="K509" s="104"/>
      <c r="L509" s="331"/>
      <c r="M509" s="109"/>
      <c r="N509" s="109"/>
      <c r="O509" s="91"/>
      <c r="P509" s="231"/>
      <c r="Q509" s="103"/>
      <c r="R509" s="134"/>
      <c r="S509" s="103"/>
      <c r="T509" s="134"/>
      <c r="U509" s="103"/>
      <c r="V509" s="134"/>
      <c r="W509" s="103"/>
      <c r="X509" s="134"/>
      <c r="Y509" s="103"/>
      <c r="Z509" s="134"/>
      <c r="AA509" s="105"/>
    </row>
    <row r="510" spans="1:27" x14ac:dyDescent="0.3">
      <c r="A510" s="223" t="s">
        <v>793</v>
      </c>
      <c r="B510" s="196">
        <v>431255</v>
      </c>
      <c r="C510" s="316" t="s">
        <v>1453</v>
      </c>
      <c r="D510" s="246"/>
      <c r="E510" s="287"/>
      <c r="F510" s="293"/>
      <c r="G510" s="75"/>
      <c r="H510" s="76"/>
      <c r="I510" s="76"/>
      <c r="J510" s="134"/>
      <c r="K510" s="104"/>
      <c r="L510" s="331"/>
      <c r="M510" s="109"/>
      <c r="N510" s="109"/>
      <c r="O510" s="91"/>
      <c r="P510" s="231"/>
      <c r="Q510" s="103"/>
      <c r="R510" s="134"/>
      <c r="S510" s="103"/>
      <c r="T510" s="134"/>
      <c r="U510" s="103"/>
      <c r="V510" s="134"/>
      <c r="W510" s="103"/>
      <c r="X510" s="134"/>
      <c r="Y510" s="103"/>
      <c r="Z510" s="134"/>
      <c r="AA510" s="105"/>
    </row>
    <row r="511" spans="1:27" x14ac:dyDescent="0.3">
      <c r="A511" s="223" t="s">
        <v>793</v>
      </c>
      <c r="B511" s="196">
        <v>431530</v>
      </c>
      <c r="C511" s="316" t="s">
        <v>1454</v>
      </c>
      <c r="D511" s="246"/>
      <c r="E511" s="287"/>
      <c r="F511" s="293"/>
      <c r="G511" s="75"/>
      <c r="H511" s="76"/>
      <c r="I511" s="76"/>
      <c r="J511" s="134"/>
      <c r="K511" s="104"/>
      <c r="L511" s="331"/>
      <c r="M511" s="109"/>
      <c r="N511" s="109"/>
      <c r="O511" s="91"/>
      <c r="P511" s="231"/>
      <c r="Q511" s="103"/>
      <c r="R511" s="134"/>
      <c r="S511" s="103"/>
      <c r="T511" s="134"/>
      <c r="U511" s="103"/>
      <c r="V511" s="134"/>
      <c r="W511" s="103"/>
      <c r="X511" s="134"/>
      <c r="Y511" s="103"/>
      <c r="Z511" s="134"/>
      <c r="AA511" s="105"/>
    </row>
    <row r="512" spans="1:27" x14ac:dyDescent="0.3">
      <c r="A512" s="223" t="s">
        <v>793</v>
      </c>
      <c r="B512" s="196">
        <v>431531</v>
      </c>
      <c r="C512" s="316" t="s">
        <v>1455</v>
      </c>
      <c r="D512" s="246"/>
      <c r="E512" s="287"/>
      <c r="F512" s="293"/>
      <c r="G512" s="75"/>
      <c r="H512" s="76"/>
      <c r="I512" s="76"/>
      <c r="J512" s="134"/>
      <c r="K512" s="104"/>
      <c r="L512" s="331"/>
      <c r="M512" s="109"/>
      <c r="N512" s="109"/>
      <c r="O512" s="91"/>
      <c r="P512" s="231"/>
      <c r="Q512" s="103"/>
      <c r="R512" s="134"/>
      <c r="S512" s="103"/>
      <c r="T512" s="134"/>
      <c r="U512" s="103"/>
      <c r="V512" s="134"/>
      <c r="W512" s="103"/>
      <c r="X512" s="134"/>
      <c r="Y512" s="103"/>
      <c r="Z512" s="134"/>
      <c r="AA512" s="105"/>
    </row>
    <row r="513" spans="1:27" x14ac:dyDescent="0.3">
      <c r="A513" s="223" t="s">
        <v>793</v>
      </c>
      <c r="B513" s="196">
        <v>434851</v>
      </c>
      <c r="C513" s="316" t="s">
        <v>1456</v>
      </c>
      <c r="D513" s="246"/>
      <c r="E513" s="287"/>
      <c r="F513" s="293"/>
      <c r="G513" s="75"/>
      <c r="H513" s="76"/>
      <c r="I513" s="76"/>
      <c r="J513" s="134"/>
      <c r="K513" s="104"/>
      <c r="L513" s="331"/>
      <c r="M513" s="109"/>
      <c r="N513" s="109"/>
      <c r="O513" s="91"/>
      <c r="P513" s="231"/>
      <c r="Q513" s="103"/>
      <c r="R513" s="134"/>
      <c r="S513" s="103"/>
      <c r="T513" s="134"/>
      <c r="U513" s="103"/>
      <c r="V513" s="134"/>
      <c r="W513" s="103"/>
      <c r="X513" s="134"/>
      <c r="Y513" s="103"/>
      <c r="Z513" s="134"/>
      <c r="AA513" s="105"/>
    </row>
    <row r="514" spans="1:27" x14ac:dyDescent="0.3">
      <c r="A514" s="223" t="s">
        <v>793</v>
      </c>
      <c r="B514" s="196">
        <v>438763</v>
      </c>
      <c r="C514" s="316" t="s">
        <v>1457</v>
      </c>
      <c r="D514" s="246"/>
      <c r="E514" s="287"/>
      <c r="F514" s="293"/>
      <c r="G514" s="75"/>
      <c r="H514" s="76"/>
      <c r="I514" s="76"/>
      <c r="J514" s="134"/>
      <c r="K514" s="104"/>
      <c r="L514" s="331"/>
      <c r="M514" s="109"/>
      <c r="N514" s="109"/>
      <c r="O514" s="91"/>
      <c r="P514" s="231"/>
      <c r="Q514" s="103"/>
      <c r="R514" s="134"/>
      <c r="S514" s="103"/>
      <c r="T514" s="134"/>
      <c r="U514" s="103"/>
      <c r="V514" s="134"/>
      <c r="W514" s="103"/>
      <c r="X514" s="134"/>
      <c r="Y514" s="103"/>
      <c r="Z514" s="134"/>
      <c r="AA514" s="105"/>
    </row>
    <row r="515" spans="1:27" x14ac:dyDescent="0.3">
      <c r="A515" s="223" t="s">
        <v>793</v>
      </c>
      <c r="B515" s="196">
        <v>440320</v>
      </c>
      <c r="C515" s="316" t="s">
        <v>1458</v>
      </c>
      <c r="D515" s="246"/>
      <c r="E515" s="287"/>
      <c r="F515" s="293"/>
      <c r="G515" s="75"/>
      <c r="H515" s="76"/>
      <c r="I515" s="76"/>
      <c r="J515" s="134"/>
      <c r="K515" s="104"/>
      <c r="L515" s="331"/>
      <c r="M515" s="109"/>
      <c r="N515" s="109"/>
      <c r="O515" s="91"/>
      <c r="P515" s="231"/>
      <c r="Q515" s="103"/>
      <c r="R515" s="134"/>
      <c r="S515" s="103"/>
      <c r="T515" s="134"/>
      <c r="U515" s="103"/>
      <c r="V515" s="134"/>
      <c r="W515" s="103"/>
      <c r="X515" s="134"/>
      <c r="Y515" s="103"/>
      <c r="Z515" s="134"/>
      <c r="AA515" s="105"/>
    </row>
    <row r="516" spans="1:27" x14ac:dyDescent="0.3">
      <c r="A516" s="223" t="s">
        <v>793</v>
      </c>
      <c r="B516" s="196">
        <v>441495</v>
      </c>
      <c r="C516" s="316" t="s">
        <v>1441</v>
      </c>
      <c r="D516" s="246"/>
      <c r="E516" s="287"/>
      <c r="F516" s="293"/>
      <c r="G516" s="75"/>
      <c r="H516" s="76"/>
      <c r="I516" s="76"/>
      <c r="J516" s="134"/>
      <c r="K516" s="104"/>
      <c r="L516" s="331"/>
      <c r="M516" s="109"/>
      <c r="N516" s="109"/>
      <c r="O516" s="91"/>
      <c r="P516" s="231"/>
      <c r="Q516" s="103"/>
      <c r="R516" s="134"/>
      <c r="S516" s="103"/>
      <c r="T516" s="134"/>
      <c r="U516" s="103"/>
      <c r="V516" s="134"/>
      <c r="W516" s="103"/>
      <c r="X516" s="134"/>
      <c r="Y516" s="103"/>
      <c r="Z516" s="134"/>
      <c r="AA516" s="105"/>
    </row>
    <row r="517" spans="1:27" x14ac:dyDescent="0.3">
      <c r="A517" s="223" t="s">
        <v>793</v>
      </c>
      <c r="B517" s="196">
        <v>478187</v>
      </c>
      <c r="C517" s="316" t="s">
        <v>1459</v>
      </c>
      <c r="D517" s="246"/>
      <c r="E517" s="287"/>
      <c r="F517" s="293"/>
      <c r="G517" s="75"/>
      <c r="H517" s="76"/>
      <c r="I517" s="76"/>
      <c r="J517" s="134"/>
      <c r="K517" s="104"/>
      <c r="L517" s="331"/>
      <c r="M517" s="109"/>
      <c r="N517" s="109"/>
      <c r="O517" s="91"/>
      <c r="P517" s="231"/>
      <c r="Q517" s="103"/>
      <c r="R517" s="134"/>
      <c r="S517" s="103"/>
      <c r="T517" s="134"/>
      <c r="U517" s="103"/>
      <c r="V517" s="134"/>
      <c r="W517" s="103"/>
      <c r="X517" s="134"/>
      <c r="Y517" s="103"/>
      <c r="Z517" s="134"/>
      <c r="AA517" s="105"/>
    </row>
    <row r="518" spans="1:27" x14ac:dyDescent="0.3">
      <c r="A518" s="223" t="s">
        <v>793</v>
      </c>
      <c r="B518" s="196">
        <v>478186</v>
      </c>
      <c r="C518" s="316" t="s">
        <v>1460</v>
      </c>
      <c r="D518" s="246"/>
      <c r="E518" s="287"/>
      <c r="F518" s="293"/>
      <c r="G518" s="75"/>
      <c r="H518" s="76"/>
      <c r="I518" s="76"/>
      <c r="J518" s="134"/>
      <c r="K518" s="104"/>
      <c r="L518" s="331"/>
      <c r="M518" s="109"/>
      <c r="N518" s="109"/>
      <c r="O518" s="91"/>
      <c r="P518" s="231"/>
      <c r="Q518" s="103"/>
      <c r="R518" s="134"/>
      <c r="S518" s="103"/>
      <c r="T518" s="134"/>
      <c r="U518" s="103"/>
      <c r="V518" s="134"/>
      <c r="W518" s="103"/>
      <c r="X518" s="134"/>
      <c r="Y518" s="103"/>
      <c r="Z518" s="134"/>
      <c r="AA518" s="105"/>
    </row>
    <row r="519" spans="1:27" x14ac:dyDescent="0.3">
      <c r="A519" s="223" t="s">
        <v>793</v>
      </c>
      <c r="B519" s="196">
        <v>409128</v>
      </c>
      <c r="C519" s="316" t="s">
        <v>1461</v>
      </c>
      <c r="D519" s="246"/>
      <c r="E519" s="287"/>
      <c r="F519" s="293"/>
      <c r="G519" s="75"/>
      <c r="H519" s="76"/>
      <c r="I519" s="76"/>
      <c r="J519" s="134"/>
      <c r="K519" s="104"/>
      <c r="L519" s="331"/>
      <c r="M519" s="109"/>
      <c r="N519" s="109"/>
      <c r="O519" s="91"/>
      <c r="P519" s="231"/>
      <c r="Q519" s="103"/>
      <c r="R519" s="134"/>
      <c r="S519" s="103"/>
      <c r="T519" s="134"/>
      <c r="U519" s="103"/>
      <c r="V519" s="134"/>
      <c r="W519" s="103"/>
      <c r="X519" s="134"/>
      <c r="Y519" s="103"/>
      <c r="Z519" s="134"/>
      <c r="AA519" s="105"/>
    </row>
    <row r="520" spans="1:27" x14ac:dyDescent="0.3">
      <c r="A520" s="223" t="s">
        <v>793</v>
      </c>
      <c r="B520" s="196">
        <v>427735</v>
      </c>
      <c r="C520" s="316" t="s">
        <v>1462</v>
      </c>
      <c r="D520" s="246"/>
      <c r="E520" s="287"/>
      <c r="F520" s="293"/>
      <c r="G520" s="75"/>
      <c r="H520" s="76"/>
      <c r="I520" s="76"/>
      <c r="J520" s="134"/>
      <c r="K520" s="104"/>
      <c r="L520" s="331"/>
      <c r="M520" s="109"/>
      <c r="N520" s="109"/>
      <c r="O520" s="91"/>
      <c r="P520" s="231"/>
      <c r="Q520" s="103"/>
      <c r="R520" s="134"/>
      <c r="S520" s="103"/>
      <c r="T520" s="134"/>
      <c r="U520" s="103"/>
      <c r="V520" s="134"/>
      <c r="W520" s="103"/>
      <c r="X520" s="134"/>
      <c r="Y520" s="103"/>
      <c r="Z520" s="134"/>
      <c r="AA520" s="105"/>
    </row>
    <row r="521" spans="1:27" x14ac:dyDescent="0.3">
      <c r="A521" s="223" t="s">
        <v>793</v>
      </c>
      <c r="B521" s="196">
        <v>337837</v>
      </c>
      <c r="C521" s="316" t="s">
        <v>1463</v>
      </c>
      <c r="D521" s="246"/>
      <c r="E521" s="287"/>
      <c r="F521" s="293"/>
      <c r="G521" s="75"/>
      <c r="H521" s="76"/>
      <c r="I521" s="76"/>
      <c r="J521" s="134"/>
      <c r="K521" s="104"/>
      <c r="L521" s="331"/>
      <c r="M521" s="109"/>
      <c r="N521" s="109"/>
      <c r="O521" s="91"/>
      <c r="P521" s="231"/>
      <c r="Q521" s="103"/>
      <c r="R521" s="134"/>
      <c r="S521" s="103"/>
      <c r="T521" s="134"/>
      <c r="U521" s="103"/>
      <c r="V521" s="134"/>
      <c r="W521" s="103"/>
      <c r="X521" s="134"/>
      <c r="Y521" s="103"/>
      <c r="Z521" s="134"/>
      <c r="AA521" s="105"/>
    </row>
    <row r="522" spans="1:27" x14ac:dyDescent="0.3">
      <c r="A522" s="223" t="s">
        <v>793</v>
      </c>
      <c r="B522" s="196">
        <v>454367</v>
      </c>
      <c r="C522" s="316" t="s">
        <v>1464</v>
      </c>
      <c r="D522" s="246"/>
      <c r="E522" s="287"/>
      <c r="F522" s="293"/>
      <c r="G522" s="75"/>
      <c r="H522" s="76"/>
      <c r="I522" s="76"/>
      <c r="J522" s="134"/>
      <c r="K522" s="104"/>
      <c r="L522" s="331"/>
      <c r="M522" s="109"/>
      <c r="N522" s="109"/>
      <c r="O522" s="91"/>
      <c r="P522" s="231"/>
      <c r="Q522" s="103"/>
      <c r="R522" s="134"/>
      <c r="S522" s="103"/>
      <c r="T522" s="134"/>
      <c r="U522" s="103"/>
      <c r="V522" s="134"/>
      <c r="W522" s="103"/>
      <c r="X522" s="134"/>
      <c r="Y522" s="103"/>
      <c r="Z522" s="134"/>
      <c r="AA522" s="105"/>
    </row>
    <row r="523" spans="1:27" x14ac:dyDescent="0.3">
      <c r="A523" s="223" t="s">
        <v>793</v>
      </c>
      <c r="B523" s="196">
        <v>431567</v>
      </c>
      <c r="C523" s="316" t="s">
        <v>1465</v>
      </c>
      <c r="D523" s="246"/>
      <c r="E523" s="287"/>
      <c r="F523" s="293"/>
      <c r="G523" s="75"/>
      <c r="H523" s="76"/>
      <c r="I523" s="76"/>
      <c r="J523" s="134"/>
      <c r="K523" s="104"/>
      <c r="L523" s="331"/>
      <c r="M523" s="109"/>
      <c r="N523" s="109"/>
      <c r="O523" s="91"/>
      <c r="P523" s="231"/>
      <c r="Q523" s="103"/>
      <c r="R523" s="134"/>
      <c r="S523" s="103"/>
      <c r="T523" s="134"/>
      <c r="U523" s="103"/>
      <c r="V523" s="134"/>
      <c r="W523" s="103"/>
      <c r="X523" s="134"/>
      <c r="Y523" s="103"/>
      <c r="Z523" s="134"/>
      <c r="AA523" s="105"/>
    </row>
    <row r="524" spans="1:27" x14ac:dyDescent="0.3">
      <c r="A524" s="223" t="s">
        <v>793</v>
      </c>
      <c r="B524" s="196">
        <v>431566</v>
      </c>
      <c r="C524" s="316" t="s">
        <v>1466</v>
      </c>
      <c r="D524" s="246"/>
      <c r="E524" s="287"/>
      <c r="F524" s="293"/>
      <c r="G524" s="75"/>
      <c r="H524" s="76"/>
      <c r="I524" s="76"/>
      <c r="J524" s="134"/>
      <c r="K524" s="104"/>
      <c r="L524" s="331"/>
      <c r="M524" s="109"/>
      <c r="N524" s="109"/>
      <c r="O524" s="91"/>
      <c r="P524" s="231"/>
      <c r="Q524" s="103"/>
      <c r="R524" s="134"/>
      <c r="S524" s="103"/>
      <c r="T524" s="134"/>
      <c r="U524" s="103"/>
      <c r="V524" s="134"/>
      <c r="W524" s="103"/>
      <c r="X524" s="134"/>
      <c r="Y524" s="103"/>
      <c r="Z524" s="134"/>
      <c r="AA524" s="105"/>
    </row>
    <row r="525" spans="1:27" x14ac:dyDescent="0.3">
      <c r="A525" s="223" t="s">
        <v>793</v>
      </c>
      <c r="B525" s="196">
        <v>431565</v>
      </c>
      <c r="C525" s="316" t="s">
        <v>1467</v>
      </c>
      <c r="D525" s="246"/>
      <c r="E525" s="287"/>
      <c r="F525" s="293"/>
      <c r="G525" s="75"/>
      <c r="H525" s="76"/>
      <c r="I525" s="76"/>
      <c r="J525" s="134"/>
      <c r="K525" s="104"/>
      <c r="L525" s="331"/>
      <c r="M525" s="109"/>
      <c r="N525" s="109"/>
      <c r="O525" s="91"/>
      <c r="P525" s="231"/>
      <c r="Q525" s="103"/>
      <c r="R525" s="134"/>
      <c r="S525" s="103"/>
      <c r="T525" s="134"/>
      <c r="U525" s="103"/>
      <c r="V525" s="134"/>
      <c r="W525" s="103"/>
      <c r="X525" s="134"/>
      <c r="Y525" s="103"/>
      <c r="Z525" s="134"/>
      <c r="AA525" s="105"/>
    </row>
    <row r="526" spans="1:27" x14ac:dyDescent="0.3">
      <c r="A526" s="223" t="s">
        <v>793</v>
      </c>
      <c r="B526" s="196">
        <v>431562</v>
      </c>
      <c r="C526" s="316" t="s">
        <v>1468</v>
      </c>
      <c r="D526" s="246"/>
      <c r="E526" s="287"/>
      <c r="F526" s="293"/>
      <c r="G526" s="75"/>
      <c r="H526" s="76"/>
      <c r="I526" s="76"/>
      <c r="J526" s="134"/>
      <c r="K526" s="104"/>
      <c r="L526" s="331"/>
      <c r="M526" s="109"/>
      <c r="N526" s="109"/>
      <c r="O526" s="91"/>
      <c r="P526" s="231"/>
      <c r="Q526" s="103"/>
      <c r="R526" s="134"/>
      <c r="S526" s="103"/>
      <c r="T526" s="134"/>
      <c r="U526" s="103"/>
      <c r="V526" s="134"/>
      <c r="W526" s="103"/>
      <c r="X526" s="134"/>
      <c r="Y526" s="103"/>
      <c r="Z526" s="134"/>
      <c r="AA526" s="105"/>
    </row>
    <row r="527" spans="1:27" x14ac:dyDescent="0.3">
      <c r="A527" s="223" t="s">
        <v>793</v>
      </c>
      <c r="B527" s="196">
        <v>431564</v>
      </c>
      <c r="C527" s="316" t="s">
        <v>1469</v>
      </c>
      <c r="D527" s="246"/>
      <c r="E527" s="287"/>
      <c r="F527" s="293"/>
      <c r="G527" s="75"/>
      <c r="H527" s="76"/>
      <c r="I527" s="76"/>
      <c r="J527" s="134"/>
      <c r="K527" s="104"/>
      <c r="L527" s="331"/>
      <c r="M527" s="109"/>
      <c r="N527" s="109"/>
      <c r="O527" s="91"/>
      <c r="P527" s="231"/>
      <c r="Q527" s="103"/>
      <c r="R527" s="134"/>
      <c r="S527" s="103"/>
      <c r="T527" s="134"/>
      <c r="U527" s="103"/>
      <c r="V527" s="134"/>
      <c r="W527" s="103"/>
      <c r="X527" s="134"/>
      <c r="Y527" s="103"/>
      <c r="Z527" s="134"/>
      <c r="AA527" s="105"/>
    </row>
    <row r="528" spans="1:27" x14ac:dyDescent="0.3">
      <c r="A528" s="223" t="s">
        <v>793</v>
      </c>
      <c r="B528" s="196">
        <v>431568</v>
      </c>
      <c r="C528" s="316" t="s">
        <v>1470</v>
      </c>
      <c r="D528" s="246"/>
      <c r="E528" s="287"/>
      <c r="F528" s="293"/>
      <c r="G528" s="75"/>
      <c r="H528" s="76"/>
      <c r="I528" s="76"/>
      <c r="J528" s="134"/>
      <c r="K528" s="104"/>
      <c r="L528" s="331"/>
      <c r="M528" s="109"/>
      <c r="N528" s="109"/>
      <c r="O528" s="91"/>
      <c r="P528" s="231"/>
      <c r="Q528" s="103"/>
      <c r="R528" s="134"/>
      <c r="S528" s="103"/>
      <c r="T528" s="134"/>
      <c r="U528" s="103"/>
      <c r="V528" s="134"/>
      <c r="W528" s="103"/>
      <c r="X528" s="134"/>
      <c r="Y528" s="103"/>
      <c r="Z528" s="134"/>
      <c r="AA528" s="105"/>
    </row>
    <row r="529" spans="1:27" x14ac:dyDescent="0.3">
      <c r="A529" s="223" t="s">
        <v>793</v>
      </c>
      <c r="B529" s="196">
        <v>431563</v>
      </c>
      <c r="C529" s="316" t="s">
        <v>1471</v>
      </c>
      <c r="D529" s="246"/>
      <c r="E529" s="287"/>
      <c r="F529" s="293"/>
      <c r="G529" s="75"/>
      <c r="H529" s="76"/>
      <c r="I529" s="76"/>
      <c r="J529" s="134"/>
      <c r="K529" s="104"/>
      <c r="L529" s="331"/>
      <c r="M529" s="109"/>
      <c r="N529" s="109"/>
      <c r="O529" s="91"/>
      <c r="P529" s="231"/>
      <c r="Q529" s="103"/>
      <c r="R529" s="134"/>
      <c r="S529" s="103"/>
      <c r="T529" s="134"/>
      <c r="U529" s="103"/>
      <c r="V529" s="134"/>
      <c r="W529" s="103"/>
      <c r="X529" s="134"/>
      <c r="Y529" s="103"/>
      <c r="Z529" s="134"/>
      <c r="AA529" s="105"/>
    </row>
    <row r="530" spans="1:27" x14ac:dyDescent="0.3">
      <c r="A530" s="223" t="s">
        <v>793</v>
      </c>
      <c r="B530" s="196">
        <v>454365</v>
      </c>
      <c r="C530" s="316" t="s">
        <v>1472</v>
      </c>
      <c r="D530" s="246"/>
      <c r="E530" s="287"/>
      <c r="F530" s="293"/>
      <c r="G530" s="75"/>
      <c r="H530" s="76"/>
      <c r="I530" s="76"/>
      <c r="J530" s="134"/>
      <c r="K530" s="104"/>
      <c r="L530" s="331"/>
      <c r="M530" s="109"/>
      <c r="N530" s="109"/>
      <c r="O530" s="91"/>
      <c r="P530" s="231"/>
      <c r="Q530" s="103"/>
      <c r="R530" s="134"/>
      <c r="S530" s="103"/>
      <c r="T530" s="134"/>
      <c r="U530" s="103"/>
      <c r="V530" s="134"/>
      <c r="W530" s="103"/>
      <c r="X530" s="134"/>
      <c r="Y530" s="103"/>
      <c r="Z530" s="134"/>
      <c r="AA530" s="105"/>
    </row>
    <row r="531" spans="1:27" x14ac:dyDescent="0.3">
      <c r="A531" s="223" t="s">
        <v>793</v>
      </c>
      <c r="B531" s="196"/>
      <c r="C531" s="316" t="s">
        <v>1473</v>
      </c>
      <c r="D531" s="246"/>
      <c r="E531" s="287"/>
      <c r="F531" s="293"/>
      <c r="G531" s="75"/>
      <c r="H531" s="76"/>
      <c r="I531" s="76"/>
      <c r="J531" s="134"/>
      <c r="K531" s="104"/>
      <c r="L531" s="331"/>
      <c r="M531" s="109"/>
      <c r="N531" s="109"/>
      <c r="O531" s="91"/>
      <c r="P531" s="231"/>
      <c r="Q531" s="103"/>
      <c r="R531" s="134"/>
      <c r="S531" s="103"/>
      <c r="T531" s="134"/>
      <c r="U531" s="103"/>
      <c r="V531" s="134"/>
      <c r="W531" s="103"/>
      <c r="X531" s="134"/>
      <c r="Y531" s="103"/>
      <c r="Z531" s="134"/>
      <c r="AA531" s="105"/>
    </row>
    <row r="532" spans="1:27" x14ac:dyDescent="0.3">
      <c r="A532" s="223" t="s">
        <v>793</v>
      </c>
      <c r="B532" s="196"/>
      <c r="C532" s="316" t="s">
        <v>1474</v>
      </c>
      <c r="D532" s="246"/>
      <c r="E532" s="287"/>
      <c r="F532" s="293"/>
      <c r="G532" s="75"/>
      <c r="H532" s="76"/>
      <c r="I532" s="76"/>
      <c r="J532" s="134"/>
      <c r="K532" s="104"/>
      <c r="L532" s="331"/>
      <c r="M532" s="109"/>
      <c r="N532" s="109"/>
      <c r="O532" s="91"/>
      <c r="P532" s="231"/>
      <c r="Q532" s="103"/>
      <c r="R532" s="134"/>
      <c r="S532" s="103"/>
      <c r="T532" s="134"/>
      <c r="U532" s="103"/>
      <c r="V532" s="134"/>
      <c r="W532" s="103"/>
      <c r="X532" s="134"/>
      <c r="Y532" s="103"/>
      <c r="Z532" s="134"/>
      <c r="AA532" s="105"/>
    </row>
    <row r="533" spans="1:27" x14ac:dyDescent="0.3">
      <c r="A533" s="223" t="s">
        <v>793</v>
      </c>
      <c r="B533" s="196" t="s">
        <v>1229</v>
      </c>
      <c r="C533" s="316" t="s">
        <v>1475</v>
      </c>
      <c r="D533" s="246"/>
      <c r="E533" s="287"/>
      <c r="F533" s="293"/>
      <c r="G533" s="75"/>
      <c r="H533" s="76"/>
      <c r="I533" s="76"/>
      <c r="J533" s="134"/>
      <c r="K533" s="104"/>
      <c r="L533" s="331"/>
      <c r="M533" s="109"/>
      <c r="N533" s="109"/>
      <c r="O533" s="91"/>
      <c r="P533" s="231"/>
      <c r="Q533" s="103"/>
      <c r="R533" s="134"/>
      <c r="S533" s="103"/>
      <c r="T533" s="134"/>
      <c r="U533" s="103"/>
      <c r="V533" s="134"/>
      <c r="W533" s="103"/>
      <c r="X533" s="134"/>
      <c r="Y533" s="103"/>
      <c r="Z533" s="134"/>
      <c r="AA533" s="105"/>
    </row>
    <row r="534" spans="1:27" x14ac:dyDescent="0.3">
      <c r="A534" s="223" t="s">
        <v>793</v>
      </c>
      <c r="B534" s="196" t="s">
        <v>1229</v>
      </c>
      <c r="C534" s="316" t="s">
        <v>1476</v>
      </c>
      <c r="D534" s="246"/>
      <c r="E534" s="287"/>
      <c r="F534" s="293"/>
      <c r="G534" s="75"/>
      <c r="H534" s="76"/>
      <c r="I534" s="76"/>
      <c r="J534" s="134"/>
      <c r="K534" s="104"/>
      <c r="L534" s="331"/>
      <c r="M534" s="109"/>
      <c r="N534" s="109"/>
      <c r="O534" s="91"/>
      <c r="P534" s="231"/>
      <c r="Q534" s="103"/>
      <c r="R534" s="134"/>
      <c r="S534" s="103"/>
      <c r="T534" s="134"/>
      <c r="U534" s="103"/>
      <c r="V534" s="134"/>
      <c r="W534" s="103"/>
      <c r="X534" s="134"/>
      <c r="Y534" s="103"/>
      <c r="Z534" s="134"/>
      <c r="AA534" s="105"/>
    </row>
    <row r="535" spans="1:27" x14ac:dyDescent="0.3">
      <c r="A535" s="223" t="s">
        <v>793</v>
      </c>
      <c r="B535" s="196" t="s">
        <v>1229</v>
      </c>
      <c r="C535" s="316" t="s">
        <v>1477</v>
      </c>
      <c r="D535" s="246"/>
      <c r="E535" s="287"/>
      <c r="F535" s="293"/>
      <c r="G535" s="75"/>
      <c r="H535" s="76"/>
      <c r="I535" s="76"/>
      <c r="J535" s="134"/>
      <c r="K535" s="104"/>
      <c r="L535" s="331"/>
      <c r="M535" s="109"/>
      <c r="N535" s="109"/>
      <c r="O535" s="91"/>
      <c r="P535" s="231"/>
      <c r="Q535" s="103"/>
      <c r="R535" s="134"/>
      <c r="S535" s="103"/>
      <c r="T535" s="134"/>
      <c r="U535" s="103"/>
      <c r="V535" s="134"/>
      <c r="W535" s="103"/>
      <c r="X535" s="134"/>
      <c r="Y535" s="103"/>
      <c r="Z535" s="134"/>
      <c r="AA535" s="105"/>
    </row>
    <row r="536" spans="1:27" x14ac:dyDescent="0.3">
      <c r="A536" s="223" t="s">
        <v>793</v>
      </c>
      <c r="B536" s="196" t="s">
        <v>1478</v>
      </c>
      <c r="C536" s="316" t="s">
        <v>1479</v>
      </c>
      <c r="D536" s="246"/>
      <c r="E536" s="287"/>
      <c r="F536" s="293"/>
      <c r="G536" s="75"/>
      <c r="H536" s="76"/>
      <c r="I536" s="76"/>
      <c r="J536" s="134"/>
      <c r="K536" s="104"/>
      <c r="L536" s="331"/>
      <c r="M536" s="109"/>
      <c r="N536" s="109"/>
      <c r="O536" s="91"/>
      <c r="P536" s="231"/>
      <c r="Q536" s="103"/>
      <c r="R536" s="134"/>
      <c r="S536" s="103"/>
      <c r="T536" s="134"/>
      <c r="U536" s="103"/>
      <c r="V536" s="134"/>
      <c r="W536" s="103"/>
      <c r="X536" s="134"/>
      <c r="Y536" s="103"/>
      <c r="Z536" s="134"/>
      <c r="AA536" s="105"/>
    </row>
    <row r="537" spans="1:27" x14ac:dyDescent="0.3">
      <c r="A537" s="223" t="s">
        <v>793</v>
      </c>
      <c r="B537" s="196" t="s">
        <v>1480</v>
      </c>
      <c r="C537" s="316" t="s">
        <v>1481</v>
      </c>
      <c r="D537" s="246"/>
      <c r="E537" s="287"/>
      <c r="F537" s="293"/>
      <c r="G537" s="75"/>
      <c r="H537" s="76"/>
      <c r="I537" s="76"/>
      <c r="J537" s="134"/>
      <c r="K537" s="104"/>
      <c r="L537" s="331"/>
      <c r="M537" s="109"/>
      <c r="N537" s="109"/>
      <c r="O537" s="91"/>
      <c r="P537" s="231"/>
      <c r="Q537" s="103"/>
      <c r="R537" s="134"/>
      <c r="S537" s="103"/>
      <c r="T537" s="134"/>
      <c r="U537" s="103"/>
      <c r="V537" s="134"/>
      <c r="W537" s="103"/>
      <c r="X537" s="134"/>
      <c r="Y537" s="103"/>
      <c r="Z537" s="134"/>
      <c r="AA537" s="105"/>
    </row>
    <row r="538" spans="1:27" x14ac:dyDescent="0.3">
      <c r="A538" s="223" t="s">
        <v>793</v>
      </c>
      <c r="B538" s="196" t="s">
        <v>1482</v>
      </c>
      <c r="C538" s="316" t="s">
        <v>1483</v>
      </c>
      <c r="D538" s="246"/>
      <c r="E538" s="287"/>
      <c r="F538" s="293"/>
      <c r="G538" s="75"/>
      <c r="H538" s="76"/>
      <c r="I538" s="76"/>
      <c r="J538" s="134"/>
      <c r="K538" s="104"/>
      <c r="L538" s="331"/>
      <c r="M538" s="109"/>
      <c r="N538" s="109"/>
      <c r="O538" s="91"/>
      <c r="P538" s="231"/>
      <c r="Q538" s="103"/>
      <c r="R538" s="134"/>
      <c r="S538" s="103"/>
      <c r="T538" s="134"/>
      <c r="U538" s="103"/>
      <c r="V538" s="134"/>
      <c r="W538" s="103"/>
      <c r="X538" s="134"/>
      <c r="Y538" s="103"/>
      <c r="Z538" s="134"/>
      <c r="AA538" s="105"/>
    </row>
    <row r="539" spans="1:27" x14ac:dyDescent="0.3">
      <c r="A539" s="223" t="s">
        <v>793</v>
      </c>
      <c r="B539" s="196" t="s">
        <v>1229</v>
      </c>
      <c r="C539" s="316" t="s">
        <v>1484</v>
      </c>
      <c r="D539" s="246"/>
      <c r="E539" s="287"/>
      <c r="F539" s="293"/>
      <c r="G539" s="75"/>
      <c r="H539" s="76"/>
      <c r="I539" s="76"/>
      <c r="J539" s="134"/>
      <c r="K539" s="104"/>
      <c r="L539" s="331"/>
      <c r="M539" s="109"/>
      <c r="N539" s="109"/>
      <c r="O539" s="91"/>
      <c r="P539" s="231"/>
      <c r="Q539" s="103"/>
      <c r="R539" s="134"/>
      <c r="S539" s="103"/>
      <c r="T539" s="134"/>
      <c r="U539" s="103"/>
      <c r="V539" s="134"/>
      <c r="W539" s="103"/>
      <c r="X539" s="134"/>
      <c r="Y539" s="103"/>
      <c r="Z539" s="134"/>
      <c r="AA539" s="105"/>
    </row>
    <row r="540" spans="1:27" x14ac:dyDescent="0.3">
      <c r="A540" s="223" t="s">
        <v>793</v>
      </c>
      <c r="B540" s="196" t="s">
        <v>1229</v>
      </c>
      <c r="C540" s="316" t="s">
        <v>1485</v>
      </c>
      <c r="D540" s="246"/>
      <c r="E540" s="287"/>
      <c r="F540" s="293"/>
      <c r="G540" s="75"/>
      <c r="H540" s="76"/>
      <c r="I540" s="76"/>
      <c r="J540" s="134"/>
      <c r="K540" s="104"/>
      <c r="L540" s="331"/>
      <c r="M540" s="109"/>
      <c r="N540" s="109"/>
      <c r="O540" s="91"/>
      <c r="P540" s="231"/>
      <c r="Q540" s="103"/>
      <c r="R540" s="134"/>
      <c r="S540" s="103"/>
      <c r="T540" s="134"/>
      <c r="U540" s="103"/>
      <c r="V540" s="134"/>
      <c r="W540" s="103"/>
      <c r="X540" s="134"/>
      <c r="Y540" s="103"/>
      <c r="Z540" s="134"/>
      <c r="AA540" s="105"/>
    </row>
    <row r="541" spans="1:27" x14ac:dyDescent="0.3">
      <c r="A541" s="223" t="s">
        <v>793</v>
      </c>
      <c r="B541" s="196" t="s">
        <v>1229</v>
      </c>
      <c r="C541" s="316" t="s">
        <v>1486</v>
      </c>
      <c r="D541" s="246"/>
      <c r="E541" s="287"/>
      <c r="F541" s="293"/>
      <c r="G541" s="75"/>
      <c r="H541" s="76"/>
      <c r="I541" s="76"/>
      <c r="J541" s="134"/>
      <c r="K541" s="104"/>
      <c r="L541" s="331"/>
      <c r="M541" s="109"/>
      <c r="N541" s="109"/>
      <c r="O541" s="91"/>
      <c r="P541" s="231"/>
      <c r="Q541" s="103"/>
      <c r="R541" s="134"/>
      <c r="S541" s="103"/>
      <c r="T541" s="134"/>
      <c r="U541" s="103"/>
      <c r="V541" s="134"/>
      <c r="W541" s="103"/>
      <c r="X541" s="134"/>
      <c r="Y541" s="103"/>
      <c r="Z541" s="134"/>
      <c r="AA541" s="105"/>
    </row>
    <row r="542" spans="1:27" x14ac:dyDescent="0.3">
      <c r="A542" s="223" t="s">
        <v>793</v>
      </c>
      <c r="B542" s="196" t="s">
        <v>1229</v>
      </c>
      <c r="C542" s="316" t="s">
        <v>1487</v>
      </c>
      <c r="D542" s="246"/>
      <c r="E542" s="287"/>
      <c r="F542" s="293"/>
      <c r="G542" s="75"/>
      <c r="H542" s="76"/>
      <c r="I542" s="76"/>
      <c r="J542" s="134"/>
      <c r="K542" s="104"/>
      <c r="L542" s="331"/>
      <c r="M542" s="109"/>
      <c r="N542" s="109"/>
      <c r="O542" s="91"/>
      <c r="P542" s="231"/>
      <c r="Q542" s="103"/>
      <c r="R542" s="134"/>
      <c r="S542" s="103"/>
      <c r="T542" s="134"/>
      <c r="U542" s="103"/>
      <c r="V542" s="134"/>
      <c r="W542" s="103"/>
      <c r="X542" s="134"/>
      <c r="Y542" s="103"/>
      <c r="Z542" s="134"/>
      <c r="AA542" s="105"/>
    </row>
    <row r="543" spans="1:27" x14ac:dyDescent="0.3">
      <c r="A543" s="223" t="s">
        <v>793</v>
      </c>
      <c r="B543" s="196"/>
      <c r="C543" s="118" t="s">
        <v>503</v>
      </c>
      <c r="D543" s="246"/>
      <c r="E543" s="287"/>
      <c r="F543" s="293"/>
      <c r="G543" s="75"/>
      <c r="H543" s="76"/>
      <c r="I543" s="76"/>
      <c r="J543" s="134"/>
      <c r="K543" s="104"/>
      <c r="L543" s="331"/>
      <c r="M543" s="109"/>
      <c r="N543" s="109"/>
      <c r="O543" s="91"/>
      <c r="P543" s="231"/>
      <c r="Q543" s="103"/>
      <c r="R543" s="134"/>
      <c r="S543" s="103"/>
      <c r="T543" s="134"/>
      <c r="U543" s="103"/>
      <c r="V543" s="134"/>
      <c r="W543" s="103"/>
      <c r="X543" s="134"/>
      <c r="Y543" s="103"/>
      <c r="Z543" s="134"/>
      <c r="AA543" s="105"/>
    </row>
    <row r="544" spans="1:27" x14ac:dyDescent="0.3">
      <c r="A544" s="223" t="s">
        <v>793</v>
      </c>
      <c r="B544" s="196"/>
      <c r="C544" s="118" t="s">
        <v>503</v>
      </c>
      <c r="D544" s="246"/>
      <c r="E544" s="287"/>
      <c r="F544" s="293"/>
      <c r="G544" s="75"/>
      <c r="H544" s="76"/>
      <c r="I544" s="76"/>
      <c r="J544" s="134"/>
      <c r="K544" s="104"/>
      <c r="L544" s="331"/>
      <c r="M544" s="109"/>
      <c r="N544" s="109"/>
      <c r="O544" s="91"/>
      <c r="P544" s="231"/>
      <c r="Q544" s="103"/>
      <c r="R544" s="134"/>
      <c r="S544" s="103"/>
      <c r="T544" s="134"/>
      <c r="U544" s="103"/>
      <c r="V544" s="134"/>
      <c r="W544" s="103"/>
      <c r="X544" s="134"/>
      <c r="Y544" s="103"/>
      <c r="Z544" s="134"/>
      <c r="AA544" s="105"/>
    </row>
    <row r="545" spans="1:27" x14ac:dyDescent="0.3">
      <c r="A545" s="223" t="s">
        <v>793</v>
      </c>
      <c r="B545" s="196"/>
      <c r="C545" s="306" t="s">
        <v>522</v>
      </c>
      <c r="D545" s="246"/>
      <c r="E545" s="287"/>
      <c r="F545" s="293"/>
      <c r="G545" s="75"/>
      <c r="H545" s="76"/>
      <c r="I545" s="76"/>
      <c r="J545" s="134"/>
      <c r="K545" s="104"/>
      <c r="L545" s="331"/>
      <c r="M545" s="109"/>
      <c r="N545" s="109"/>
      <c r="O545" s="91"/>
      <c r="P545" s="231"/>
      <c r="Q545" s="103"/>
      <c r="R545" s="134"/>
      <c r="S545" s="103"/>
      <c r="T545" s="134"/>
      <c r="U545" s="103"/>
      <c r="V545" s="134"/>
      <c r="W545" s="103"/>
      <c r="X545" s="134"/>
      <c r="Y545" s="103"/>
      <c r="Z545" s="134"/>
      <c r="AA545" s="105"/>
    </row>
    <row r="546" spans="1:27" x14ac:dyDescent="0.3">
      <c r="A546" s="223" t="s">
        <v>541</v>
      </c>
      <c r="B546" s="196">
        <v>401826</v>
      </c>
      <c r="C546" s="307" t="s">
        <v>1488</v>
      </c>
      <c r="D546" s="246"/>
      <c r="E546" s="287"/>
      <c r="F546" s="293"/>
      <c r="G546" s="75"/>
      <c r="H546" s="76"/>
      <c r="I546" s="76"/>
      <c r="J546" s="134"/>
      <c r="K546" s="104"/>
      <c r="L546" s="331"/>
      <c r="M546" s="109"/>
      <c r="N546" s="109"/>
      <c r="O546" s="91"/>
      <c r="P546" s="231"/>
      <c r="Q546" s="103"/>
      <c r="R546" s="134"/>
      <c r="S546" s="103"/>
      <c r="T546" s="134"/>
      <c r="U546" s="103"/>
      <c r="V546" s="134"/>
      <c r="W546" s="103"/>
      <c r="X546" s="134"/>
      <c r="Y546" s="103"/>
      <c r="Z546" s="134"/>
      <c r="AA546" s="105"/>
    </row>
    <row r="547" spans="1:27" x14ac:dyDescent="0.3">
      <c r="A547" s="223" t="s">
        <v>541</v>
      </c>
      <c r="B547" s="196">
        <v>438617</v>
      </c>
      <c r="C547" s="307" t="s">
        <v>1489</v>
      </c>
      <c r="D547" s="246"/>
      <c r="E547" s="287"/>
      <c r="F547" s="293"/>
      <c r="G547" s="75"/>
      <c r="H547" s="76"/>
      <c r="I547" s="76"/>
      <c r="J547" s="134"/>
      <c r="K547" s="104"/>
      <c r="L547" s="331"/>
      <c r="M547" s="109"/>
      <c r="N547" s="109"/>
      <c r="O547" s="91"/>
      <c r="P547" s="231"/>
      <c r="Q547" s="103"/>
      <c r="R547" s="134"/>
      <c r="S547" s="103"/>
      <c r="T547" s="134"/>
      <c r="U547" s="103"/>
      <c r="V547" s="134"/>
      <c r="W547" s="103"/>
      <c r="X547" s="134"/>
      <c r="Y547" s="103"/>
      <c r="Z547" s="134"/>
      <c r="AA547" s="105"/>
    </row>
    <row r="548" spans="1:27" x14ac:dyDescent="0.3">
      <c r="A548" s="223" t="s">
        <v>541</v>
      </c>
      <c r="B548" s="196"/>
      <c r="C548" s="118" t="s">
        <v>503</v>
      </c>
      <c r="D548" s="246"/>
      <c r="E548" s="287"/>
      <c r="F548" s="293"/>
      <c r="G548" s="75"/>
      <c r="H548" s="76"/>
      <c r="I548" s="76"/>
      <c r="J548" s="134"/>
      <c r="K548" s="104"/>
      <c r="L548" s="331"/>
      <c r="M548" s="109"/>
      <c r="N548" s="109"/>
      <c r="O548" s="91"/>
      <c r="P548" s="231"/>
      <c r="Q548" s="103"/>
      <c r="R548" s="134"/>
      <c r="S548" s="103"/>
      <c r="T548" s="134"/>
      <c r="U548" s="103"/>
      <c r="V548" s="134"/>
      <c r="W548" s="103"/>
      <c r="X548" s="134"/>
      <c r="Y548" s="103"/>
      <c r="Z548" s="134"/>
      <c r="AA548" s="105"/>
    </row>
    <row r="549" spans="1:27" x14ac:dyDescent="0.3">
      <c r="A549" s="223" t="s">
        <v>541</v>
      </c>
      <c r="B549" s="196"/>
      <c r="C549" s="118" t="s">
        <v>503</v>
      </c>
      <c r="D549" s="246"/>
      <c r="E549" s="287"/>
      <c r="F549" s="293"/>
      <c r="G549" s="75"/>
      <c r="H549" s="76"/>
      <c r="I549" s="76"/>
      <c r="J549" s="134"/>
      <c r="K549" s="104"/>
      <c r="L549" s="331"/>
      <c r="M549" s="109"/>
      <c r="N549" s="109"/>
      <c r="O549" s="91"/>
      <c r="P549" s="231"/>
      <c r="Q549" s="103"/>
      <c r="R549" s="134"/>
      <c r="S549" s="103"/>
      <c r="T549" s="134"/>
      <c r="U549" s="103"/>
      <c r="V549" s="134"/>
      <c r="W549" s="103"/>
      <c r="X549" s="134"/>
      <c r="Y549" s="103"/>
      <c r="Z549" s="134"/>
      <c r="AA549" s="105"/>
    </row>
    <row r="550" spans="1:27" x14ac:dyDescent="0.3">
      <c r="A550" s="223" t="s">
        <v>541</v>
      </c>
      <c r="B550" s="196"/>
      <c r="C550" s="306" t="s">
        <v>522</v>
      </c>
      <c r="D550" s="246"/>
      <c r="E550" s="287"/>
      <c r="F550" s="293"/>
      <c r="G550" s="75"/>
      <c r="H550" s="76"/>
      <c r="I550" s="76"/>
      <c r="J550" s="134"/>
      <c r="K550" s="104"/>
      <c r="L550" s="331"/>
      <c r="M550" s="109"/>
      <c r="N550" s="109"/>
      <c r="O550" s="91"/>
      <c r="P550" s="231"/>
      <c r="Q550" s="103"/>
      <c r="R550" s="134"/>
      <c r="S550" s="103"/>
      <c r="T550" s="134"/>
      <c r="U550" s="103"/>
      <c r="V550" s="134"/>
      <c r="W550" s="103"/>
      <c r="X550" s="134"/>
      <c r="Y550" s="103"/>
      <c r="Z550" s="134"/>
      <c r="AA550" s="105"/>
    </row>
    <row r="551" spans="1:27" x14ac:dyDescent="0.3">
      <c r="A551" s="223" t="s">
        <v>540</v>
      </c>
      <c r="B551" s="196"/>
      <c r="C551" s="118" t="s">
        <v>503</v>
      </c>
      <c r="D551" s="246"/>
      <c r="E551" s="287"/>
      <c r="F551" s="293"/>
      <c r="G551" s="75"/>
      <c r="H551" s="76"/>
      <c r="I551" s="76"/>
      <c r="J551" s="134"/>
      <c r="K551" s="104"/>
      <c r="L551" s="331"/>
      <c r="M551" s="109"/>
      <c r="N551" s="109"/>
      <c r="O551" s="91"/>
      <c r="P551" s="231"/>
      <c r="Q551" s="103"/>
      <c r="R551" s="134"/>
      <c r="S551" s="103"/>
      <c r="T551" s="134"/>
      <c r="U551" s="103"/>
      <c r="V551" s="134"/>
      <c r="W551" s="103"/>
      <c r="X551" s="134"/>
      <c r="Y551" s="103"/>
      <c r="Z551" s="134"/>
      <c r="AA551" s="105"/>
    </row>
    <row r="552" spans="1:27" x14ac:dyDescent="0.3">
      <c r="A552" s="223" t="s">
        <v>540</v>
      </c>
      <c r="B552" s="196"/>
      <c r="C552" s="118" t="s">
        <v>503</v>
      </c>
      <c r="D552" s="246"/>
      <c r="E552" s="287"/>
      <c r="F552" s="293"/>
      <c r="G552" s="75"/>
      <c r="H552" s="76"/>
      <c r="I552" s="76"/>
      <c r="J552" s="134"/>
      <c r="K552" s="104"/>
      <c r="L552" s="331"/>
      <c r="M552" s="109"/>
      <c r="N552" s="109"/>
      <c r="O552" s="91"/>
      <c r="P552" s="231"/>
      <c r="Q552" s="103"/>
      <c r="R552" s="134"/>
      <c r="S552" s="103"/>
      <c r="T552" s="134"/>
      <c r="U552" s="103"/>
      <c r="V552" s="134"/>
      <c r="W552" s="103"/>
      <c r="X552" s="134"/>
      <c r="Y552" s="103"/>
      <c r="Z552" s="134"/>
      <c r="AA552" s="105"/>
    </row>
    <row r="553" spans="1:27" x14ac:dyDescent="0.3">
      <c r="A553" s="223" t="s">
        <v>540</v>
      </c>
      <c r="B553" s="196"/>
      <c r="C553" s="118" t="s">
        <v>503</v>
      </c>
      <c r="D553" s="246"/>
      <c r="E553" s="287"/>
      <c r="F553" s="293"/>
      <c r="G553" s="75"/>
      <c r="H553" s="76"/>
      <c r="I553" s="76"/>
      <c r="J553" s="134"/>
      <c r="K553" s="104"/>
      <c r="L553" s="331"/>
      <c r="M553" s="109"/>
      <c r="N553" s="109"/>
      <c r="O553" s="91"/>
      <c r="P553" s="231"/>
      <c r="Q553" s="103"/>
      <c r="R553" s="134"/>
      <c r="S553" s="103"/>
      <c r="T553" s="134"/>
      <c r="U553" s="103"/>
      <c r="V553" s="134"/>
      <c r="W553" s="103"/>
      <c r="X553" s="134"/>
      <c r="Y553" s="103"/>
      <c r="Z553" s="134"/>
      <c r="AA553" s="105"/>
    </row>
    <row r="554" spans="1:27" x14ac:dyDescent="0.3">
      <c r="A554" s="223" t="s">
        <v>540</v>
      </c>
      <c r="B554" s="196"/>
      <c r="C554" s="118" t="s">
        <v>503</v>
      </c>
      <c r="D554" s="246"/>
      <c r="E554" s="287"/>
      <c r="F554" s="293"/>
      <c r="G554" s="75"/>
      <c r="H554" s="76"/>
      <c r="I554" s="76"/>
      <c r="J554" s="134"/>
      <c r="K554" s="104"/>
      <c r="L554" s="331"/>
      <c r="M554" s="109"/>
      <c r="N554" s="109"/>
      <c r="O554" s="91"/>
      <c r="P554" s="231"/>
      <c r="Q554" s="103"/>
      <c r="R554" s="134"/>
      <c r="S554" s="103"/>
      <c r="T554" s="134"/>
      <c r="U554" s="103"/>
      <c r="V554" s="134"/>
      <c r="W554" s="103"/>
      <c r="X554" s="134"/>
      <c r="Y554" s="103"/>
      <c r="Z554" s="134"/>
      <c r="AA554" s="105"/>
    </row>
    <row r="555" spans="1:27" x14ac:dyDescent="0.3">
      <c r="A555" s="223" t="s">
        <v>540</v>
      </c>
      <c r="B555" s="196"/>
      <c r="C555" s="118" t="s">
        <v>503</v>
      </c>
      <c r="D555" s="246"/>
      <c r="E555" s="287"/>
      <c r="F555" s="293"/>
      <c r="G555" s="75"/>
      <c r="H555" s="76"/>
      <c r="I555" s="76"/>
      <c r="J555" s="134"/>
      <c r="K555" s="104"/>
      <c r="L555" s="331"/>
      <c r="M555" s="109"/>
      <c r="N555" s="109"/>
      <c r="O555" s="91"/>
      <c r="P555" s="231"/>
      <c r="Q555" s="103"/>
      <c r="R555" s="134"/>
      <c r="S555" s="103"/>
      <c r="T555" s="134"/>
      <c r="U555" s="103"/>
      <c r="V555" s="134"/>
      <c r="W555" s="103"/>
      <c r="X555" s="134"/>
      <c r="Y555" s="103"/>
      <c r="Z555" s="134"/>
      <c r="AA555" s="105"/>
    </row>
    <row r="556" spans="1:27" x14ac:dyDescent="0.3">
      <c r="A556" s="223" t="s">
        <v>540</v>
      </c>
      <c r="B556" s="196"/>
      <c r="C556" s="118" t="s">
        <v>503</v>
      </c>
      <c r="D556" s="246"/>
      <c r="E556" s="287"/>
      <c r="F556" s="293"/>
      <c r="G556" s="75"/>
      <c r="H556" s="76"/>
      <c r="I556" s="76"/>
      <c r="J556" s="134"/>
      <c r="K556" s="104"/>
      <c r="L556" s="331"/>
      <c r="M556" s="109"/>
      <c r="N556" s="109"/>
      <c r="O556" s="91"/>
      <c r="P556" s="231"/>
      <c r="Q556" s="103"/>
      <c r="R556" s="134"/>
      <c r="S556" s="103"/>
      <c r="T556" s="134"/>
      <c r="U556" s="103"/>
      <c r="V556" s="134"/>
      <c r="W556" s="103"/>
      <c r="X556" s="134"/>
      <c r="Y556" s="103"/>
      <c r="Z556" s="134"/>
      <c r="AA556" s="105"/>
    </row>
    <row r="557" spans="1:27" x14ac:dyDescent="0.3">
      <c r="A557" s="223" t="s">
        <v>540</v>
      </c>
      <c r="B557" s="196"/>
      <c r="C557" s="118" t="s">
        <v>503</v>
      </c>
      <c r="D557" s="246"/>
      <c r="E557" s="287"/>
      <c r="F557" s="293"/>
      <c r="G557" s="75"/>
      <c r="H557" s="76"/>
      <c r="I557" s="76"/>
      <c r="J557" s="134"/>
      <c r="K557" s="104"/>
      <c r="L557" s="331"/>
      <c r="M557" s="109"/>
      <c r="N557" s="109"/>
      <c r="O557" s="91"/>
      <c r="P557" s="231"/>
      <c r="Q557" s="103"/>
      <c r="R557" s="134"/>
      <c r="S557" s="103"/>
      <c r="T557" s="134"/>
      <c r="U557" s="103"/>
      <c r="V557" s="134"/>
      <c r="W557" s="103"/>
      <c r="X557" s="134"/>
      <c r="Y557" s="103"/>
      <c r="Z557" s="134"/>
      <c r="AA557" s="105"/>
    </row>
    <row r="558" spans="1:27" x14ac:dyDescent="0.3">
      <c r="A558" s="223" t="s">
        <v>540</v>
      </c>
      <c r="B558" s="196"/>
      <c r="C558" s="118" t="s">
        <v>503</v>
      </c>
      <c r="D558" s="246"/>
      <c r="E558" s="287"/>
      <c r="F558" s="293"/>
      <c r="G558" s="75"/>
      <c r="H558" s="76"/>
      <c r="I558" s="76"/>
      <c r="J558" s="134"/>
      <c r="K558" s="104"/>
      <c r="L558" s="331"/>
      <c r="M558" s="109"/>
      <c r="N558" s="109"/>
      <c r="O558" s="91"/>
      <c r="P558" s="231"/>
      <c r="Q558" s="103"/>
      <c r="R558" s="134"/>
      <c r="S558" s="103"/>
      <c r="T558" s="134"/>
      <c r="U558" s="103"/>
      <c r="V558" s="134"/>
      <c r="W558" s="103"/>
      <c r="X558" s="134"/>
      <c r="Y558" s="103"/>
      <c r="Z558" s="134"/>
      <c r="AA558" s="105"/>
    </row>
    <row r="559" spans="1:27" x14ac:dyDescent="0.3">
      <c r="A559" s="223" t="s">
        <v>540</v>
      </c>
      <c r="B559" s="196"/>
      <c r="C559" s="118" t="s">
        <v>503</v>
      </c>
      <c r="D559" s="246"/>
      <c r="E559" s="287"/>
      <c r="F559" s="293"/>
      <c r="G559" s="75"/>
      <c r="H559" s="76"/>
      <c r="I559" s="76"/>
      <c r="J559" s="134"/>
      <c r="K559" s="104"/>
      <c r="L559" s="331"/>
      <c r="M559" s="109"/>
      <c r="N559" s="109"/>
      <c r="O559" s="91"/>
      <c r="P559" s="231"/>
      <c r="Q559" s="103"/>
      <c r="R559" s="134"/>
      <c r="S559" s="103"/>
      <c r="T559" s="134"/>
      <c r="U559" s="103"/>
      <c r="V559" s="134"/>
      <c r="W559" s="103"/>
      <c r="X559" s="134"/>
      <c r="Y559" s="103"/>
      <c r="Z559" s="134"/>
      <c r="AA559" s="105"/>
    </row>
    <row r="560" spans="1:27" ht="15" thickBot="1" x14ac:dyDescent="0.35">
      <c r="A560" s="224" t="s">
        <v>540</v>
      </c>
      <c r="B560" s="197"/>
      <c r="C560" s="308" t="s">
        <v>522</v>
      </c>
      <c r="D560" s="96"/>
      <c r="E560" s="289"/>
      <c r="F560" s="296"/>
      <c r="G560" s="62"/>
      <c r="H560" s="63"/>
      <c r="I560" s="63"/>
      <c r="J560" s="135"/>
      <c r="K560" s="24"/>
      <c r="L560" s="333"/>
      <c r="M560" s="108"/>
      <c r="N560" s="108"/>
      <c r="O560" s="190"/>
      <c r="P560" s="151"/>
      <c r="Q560" s="64"/>
      <c r="R560" s="135"/>
      <c r="S560" s="64"/>
      <c r="T560" s="135"/>
      <c r="U560" s="64"/>
      <c r="V560" s="135"/>
      <c r="W560" s="64"/>
      <c r="X560" s="135"/>
      <c r="Y560" s="64"/>
      <c r="Z560" s="135"/>
      <c r="AA560" s="90"/>
    </row>
    <row r="561" spans="1:28" x14ac:dyDescent="0.3">
      <c r="A561" s="40"/>
    </row>
    <row r="562" spans="1:28" x14ac:dyDescent="0.3">
      <c r="A562" s="40"/>
    </row>
    <row r="563" spans="1:28" ht="24" thickBot="1" x14ac:dyDescent="0.35">
      <c r="C563" s="26" t="s">
        <v>289</v>
      </c>
      <c r="K563" s="27">
        <f>K176+K71</f>
        <v>0</v>
      </c>
      <c r="M563" s="27"/>
      <c r="N563" s="27"/>
      <c r="O563" s="27"/>
      <c r="Q563" s="27"/>
      <c r="S563" s="27"/>
      <c r="U563" s="27"/>
      <c r="W563" s="27"/>
      <c r="Y563" s="27"/>
      <c r="AA563" s="27"/>
    </row>
    <row r="564" spans="1:28" ht="24" thickTop="1" x14ac:dyDescent="0.3">
      <c r="C564" s="41"/>
      <c r="P564" s="146"/>
      <c r="R564" s="146"/>
      <c r="T564" s="146"/>
      <c r="V564" s="146"/>
      <c r="X564" s="146"/>
      <c r="Z564" s="146"/>
    </row>
    <row r="565" spans="1:28" ht="23.4" x14ac:dyDescent="0.3">
      <c r="C565" s="41"/>
      <c r="P565" s="146"/>
      <c r="R565" s="146"/>
      <c r="T565" s="146"/>
      <c r="V565" s="146"/>
      <c r="X565" s="146"/>
      <c r="Z565" s="146"/>
    </row>
    <row r="566" spans="1:28" s="10" customFormat="1" x14ac:dyDescent="0.3">
      <c r="B566" s="249"/>
      <c r="D566" s="15"/>
      <c r="E566" s="15"/>
      <c r="F566" s="15"/>
      <c r="J566" s="129"/>
      <c r="K566" s="13"/>
      <c r="L566" s="298"/>
      <c r="M566" s="13"/>
      <c r="N566" s="13"/>
      <c r="O566" s="13"/>
      <c r="P566" s="146"/>
      <c r="Q566"/>
      <c r="R566" s="146"/>
      <c r="S566"/>
      <c r="T566" s="146"/>
      <c r="U566"/>
      <c r="V566" s="146"/>
      <c r="W566"/>
      <c r="X566" s="146"/>
      <c r="Y566"/>
      <c r="Z566" s="146"/>
      <c r="AA566"/>
      <c r="AB566"/>
    </row>
    <row r="567" spans="1:28" s="47" customFormat="1" ht="15.6" x14ac:dyDescent="0.3">
      <c r="A567" s="42" t="s">
        <v>537</v>
      </c>
      <c r="B567" s="257"/>
      <c r="C567" s="43"/>
      <c r="D567" s="44"/>
      <c r="E567" s="45"/>
      <c r="F567" s="44"/>
      <c r="G567" s="44"/>
      <c r="H567" s="43"/>
      <c r="I567" s="43"/>
      <c r="J567" s="142"/>
      <c r="K567" s="46"/>
      <c r="L567" s="303"/>
      <c r="M567" s="46"/>
      <c r="N567" s="46"/>
      <c r="O567" s="46"/>
      <c r="P567" s="146"/>
      <c r="Q567"/>
      <c r="R567" s="146"/>
      <c r="S567"/>
      <c r="T567" s="146"/>
      <c r="U567"/>
      <c r="V567" s="146"/>
      <c r="W567"/>
      <c r="X567" s="146"/>
      <c r="Y567"/>
      <c r="Z567" s="146"/>
      <c r="AA567"/>
      <c r="AB567"/>
    </row>
    <row r="568" spans="1:28" s="10" customFormat="1" x14ac:dyDescent="0.3">
      <c r="B568" s="249"/>
      <c r="D568" s="15"/>
      <c r="E568" s="15"/>
      <c r="F568" s="15"/>
      <c r="J568" s="129"/>
      <c r="K568" s="13"/>
      <c r="L568" s="298"/>
      <c r="M568" s="13"/>
      <c r="N568" s="13"/>
      <c r="O568" s="13"/>
      <c r="P568" s="146"/>
      <c r="Q568"/>
      <c r="R568" s="146"/>
      <c r="S568"/>
      <c r="T568" s="146"/>
      <c r="U568"/>
      <c r="V568" s="146"/>
      <c r="W568"/>
      <c r="X568" s="146"/>
      <c r="Y568"/>
      <c r="Z568" s="146"/>
      <c r="AA568"/>
      <c r="AB568"/>
    </row>
    <row r="569" spans="1:28" s="10" customFormat="1" x14ac:dyDescent="0.3">
      <c r="A569" s="48" t="s">
        <v>277</v>
      </c>
      <c r="B569" s="258"/>
      <c r="C569" s="49"/>
      <c r="D569" s="50"/>
      <c r="E569" s="50"/>
      <c r="F569" s="51"/>
      <c r="G569" s="52"/>
      <c r="H569" s="52"/>
      <c r="I569" s="52"/>
      <c r="J569" s="143"/>
      <c r="K569" s="53"/>
      <c r="L569" s="304"/>
      <c r="M569" s="53"/>
      <c r="N569" s="53"/>
      <c r="O569" s="53"/>
      <c r="P569" s="146"/>
      <c r="Q569"/>
      <c r="R569" s="146"/>
      <c r="S569"/>
      <c r="T569" s="146"/>
      <c r="U569"/>
      <c r="V569" s="146"/>
      <c r="W569"/>
      <c r="X569" s="146"/>
      <c r="Y569"/>
      <c r="Z569" s="146"/>
      <c r="AA569"/>
      <c r="AB569"/>
    </row>
    <row r="570" spans="1:28" x14ac:dyDescent="0.3">
      <c r="P570" s="146"/>
      <c r="R570" s="146"/>
      <c r="T570" s="146"/>
      <c r="V570" s="146"/>
      <c r="X570" s="146"/>
      <c r="Z570" s="146"/>
    </row>
    <row r="571" spans="1:28" x14ac:dyDescent="0.3">
      <c r="P571" s="146"/>
      <c r="R571" s="146"/>
      <c r="T571" s="146"/>
      <c r="V571" s="146"/>
      <c r="X571" s="146"/>
      <c r="Z571" s="146"/>
    </row>
  </sheetData>
  <sheetProtection algorithmName="SHA-512" hashValue="Azy7/joEhJFn5aFcYZTNXRJg7Svv3ohfCYHHbR139Zu75qfn12If9lL9KhWFrn+Id3c60ZUbW5N9vyBP3hOnGg==" saltValue="I2fY1ZAopEGn/GNsw6pSqQ==" spinCount="100000" sheet="1" insertRows="0" autoFilter="0"/>
  <mergeCells count="11">
    <mergeCell ref="D65:D69"/>
    <mergeCell ref="A2:AA2"/>
    <mergeCell ref="M7:N7"/>
    <mergeCell ref="D8:D28"/>
    <mergeCell ref="D29:D50"/>
    <mergeCell ref="D51:D64"/>
    <mergeCell ref="M74:N74"/>
    <mergeCell ref="D75:D106"/>
    <mergeCell ref="D107:D130"/>
    <mergeCell ref="D131:D170"/>
    <mergeCell ref="D171:D174"/>
  </mergeCells>
  <dataValidations count="21">
    <dataValidation type="list" allowBlank="1" showInputMessage="1" showErrorMessage="1" sqref="M8:M69 M75:M174" xr:uid="{B8093774-050B-4B81-9C90-B5996CC4B8C3}">
      <formula1>"MRI-fähig (full-body),nicht MRI-fähig, eingeschränkt MRI-fähig"</formula1>
    </dataValidation>
    <dataValidation type="list" allowBlank="1" showInputMessage="1" showErrorMessage="1" sqref="N8:N69 N75:N174" xr:uid="{8F50212D-10FE-421C-A2D4-BBA54C41FF71}">
      <formula1>"quadripoloar, nicht quadripolar"</formula1>
    </dataValidation>
    <dataValidation type="list" allowBlank="1" showInputMessage="1" showErrorMessage="1" sqref="C128:C129 C548:C549 C26:C27 C551:C559 C48:C49 C62:C63 C104:C105 C171:C173 C186:C187 C65:C68 C201:C202 C261:C262 C464:C465 C473:C474 C543:C544 C168:C169" xr:uid="{DE4490AA-B375-40FF-9FF6-9503641BF65B}">
      <formula1>"weitere Modelle"</formula1>
    </dataValidation>
    <dataValidation type="list" allowBlank="1" showInputMessage="1" showErrorMessage="1" sqref="A171:A174" xr:uid="{AEF3F17B-018D-4490-834E-093DC25C2F35}">
      <formula1>"Nicht-transvenöse ICD-Systeme"</formula1>
    </dataValidation>
    <dataValidation type="list" allowBlank="1" showInputMessage="1" showErrorMessage="1" sqref="A551:A560" xr:uid="{253167D3-3808-4E48-B2EE-18CBEBA6DA6D}">
      <formula1>"Sonstiges"</formula1>
    </dataValidation>
    <dataValidation type="list" allowBlank="1" showInputMessage="1" showErrorMessage="1" sqref="A8:A24 A26:A28" xr:uid="{AD5B55D2-7DEB-4897-9BAA-B2A0991CD3FD}">
      <formula1>"1-Kammer (HSM)"</formula1>
    </dataValidation>
    <dataValidation type="list" allowBlank="1" showInputMessage="1" showErrorMessage="1" sqref="A29:A46 A48:A50" xr:uid="{D12377DC-002F-4E3D-A709-E71003405AEA}">
      <formula1>"2-Kammer (HSM)"</formula1>
    </dataValidation>
    <dataValidation type="list" allowBlank="1" showInputMessage="1" showErrorMessage="1" sqref="A51:A64" xr:uid="{FE22B26B-F417-4761-8D0B-0093CB899C06}">
      <formula1>"3-Kammer (CRT-P)"</formula1>
    </dataValidation>
    <dataValidation type="list" allowBlank="1" showInputMessage="1" showErrorMessage="1" sqref="A65:A69" xr:uid="{0EC750D8-92CA-4BF0-9FA1-1EE26733F316}">
      <formula1>"leadless Pacemaker"</formula1>
    </dataValidation>
    <dataValidation type="list" allowBlank="1" showInputMessage="1" showErrorMessage="1" sqref="A75:A106" xr:uid="{12598E82-E3A8-4BDD-819F-869661328AF3}">
      <formula1>"1-Kammer (ICD)"</formula1>
    </dataValidation>
    <dataValidation type="list" allowBlank="1" showInputMessage="1" showErrorMessage="1" sqref="A131:A170" xr:uid="{3F991C59-DFA7-4873-A3F1-89833FB70A22}">
      <formula1>"3-Kammer (CRT-D)"</formula1>
    </dataValidation>
    <dataValidation type="list" allowBlank="1" showInputMessage="1" showErrorMessage="1" sqref="A180:A188" xr:uid="{F677FB70-8C23-4832-BFF2-E95FEF42C0C1}">
      <formula1>"Herzmonitore"</formula1>
    </dataValidation>
    <dataValidation type="list" allowBlank="1" showInputMessage="1" showErrorMessage="1" sqref="A192:A203" xr:uid="{91EE4F7C-0280-4218-93E0-35F4412B4E7D}">
      <formula1>"Defi-Elektroden"</formula1>
    </dataValidation>
    <dataValidation type="list" allowBlank="1" showInputMessage="1" showErrorMessage="1" sqref="A204:A263" xr:uid="{5EB71C64-779D-4258-94D1-EFE4E4758282}">
      <formula1>"HSM Elektroden"</formula1>
    </dataValidation>
    <dataValidation type="list" allowBlank="1" showInputMessage="1" showErrorMessage="1" sqref="A264:A466" xr:uid="{BEAB7977-3FA3-44D6-9A16-79BE5792F248}">
      <formula1>"Zubehör"</formula1>
    </dataValidation>
    <dataValidation type="list" allowBlank="1" showInputMessage="1" showErrorMessage="1" sqref="A467:A475" xr:uid="{274774D4-91F9-4776-919D-088BD04D92BA}">
      <formula1>"Programmiergeräte"</formula1>
    </dataValidation>
    <dataValidation type="list" allowBlank="1" showInputMessage="1" showErrorMessage="1" sqref="A476:A545" xr:uid="{F10E5F48-4F74-416A-9E4E-DB2E4BB0C163}">
      <formula1>"Service"</formula1>
    </dataValidation>
    <dataValidation type="list" allowBlank="1" showInputMessage="1" showErrorMessage="1" sqref="A546:A550" xr:uid="{52472754-47FA-48D9-8BC3-545E54FBE126}">
      <formula1>"Telemedizin &amp; Nachsorge"</formula1>
    </dataValidation>
    <dataValidation type="list" allowBlank="1" showInputMessage="1" showErrorMessage="1" sqref="A25" xr:uid="{2C38B3A0-14B4-4043-A92D-8E6DC12C8653}">
      <mc:AlternateContent xmlns:x12ac="http://schemas.microsoft.com/office/spreadsheetml/2011/1/ac" xmlns:mc="http://schemas.openxmlformats.org/markup-compatibility/2006">
        <mc:Choice Requires="x12ac">
          <x12ac:list>"1-Kammer (HSM, extern)"</x12ac:list>
        </mc:Choice>
        <mc:Fallback>
          <formula1>"1-Kammer (HSM, extern)"</formula1>
        </mc:Fallback>
      </mc:AlternateContent>
    </dataValidation>
    <dataValidation type="list" allowBlank="1" showInputMessage="1" showErrorMessage="1" sqref="A47" xr:uid="{9BB3D380-840C-44B2-9C2F-4EAE2D05016A}">
      <mc:AlternateContent xmlns:x12ac="http://schemas.microsoft.com/office/spreadsheetml/2011/1/ac" xmlns:mc="http://schemas.openxmlformats.org/markup-compatibility/2006">
        <mc:Choice Requires="x12ac">
          <x12ac:list>"2-Kammer (HSM, extern)"</x12ac:list>
        </mc:Choice>
        <mc:Fallback>
          <formula1>"2-Kammer (HSM, extern)"</formula1>
        </mc:Fallback>
      </mc:AlternateContent>
    </dataValidation>
    <dataValidation type="list" allowBlank="1" showInputMessage="1" showErrorMessage="1" sqref="A107:A130" xr:uid="{B957CDE8-881B-47C6-BA2D-60EE643AEBB0}">
      <formula1>"2-Kammer (ICD)"</formula1>
    </dataValidation>
  </dataValidations>
  <pageMargins left="0.23622047244094491" right="0.23622047244094491" top="0.74803149606299213" bottom="0.74803149606299213" header="0.31496062992125984" footer="0.31496062992125984"/>
  <pageSetup paperSize="9" scale="46" fitToHeight="0" orientation="landscape" r:id="rId1"/>
  <headerFooter>
    <oddHeader>&amp;R&amp;G</oddHeader>
    <oddFooter>&amp;CEU-AUS-027/2021
&amp;A
&amp;P von &amp;N</oddFooter>
  </headerFooter>
  <rowBreaks count="2" manualBreakCount="2">
    <brk id="71" max="16383" man="1"/>
    <brk id="176"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8733A-308A-49F0-9A93-809512A281AC}">
  <sheetPr>
    <pageSetUpPr fitToPage="1"/>
  </sheetPr>
  <dimension ref="A2:AB354"/>
  <sheetViews>
    <sheetView zoomScale="70" zoomScaleNormal="70" zoomScaleSheetLayoutView="100" workbookViewId="0">
      <pane xSplit="1" ySplit="4" topLeftCell="B5" activePane="bottomRight" state="frozen"/>
      <selection pane="topRight" activeCell="B1" sqref="B1"/>
      <selection pane="bottomLeft" activeCell="A5" sqref="A5"/>
      <selection pane="bottomRight" activeCell="D17" sqref="D17:D32"/>
    </sheetView>
  </sheetViews>
  <sheetFormatPr baseColWidth="10" defaultColWidth="11.44140625" defaultRowHeight="14.4" x14ac:dyDescent="0.3"/>
  <cols>
    <col min="1" max="1" width="37.6640625" bestFit="1" customWidth="1"/>
    <col min="2" max="2" width="28.88671875" style="253" customWidth="1"/>
    <col min="3" max="3" width="91.6640625" bestFit="1" customWidth="1"/>
    <col min="4" max="4" width="19.6640625" bestFit="1" customWidth="1"/>
    <col min="5" max="5" width="19.6640625" style="272" customWidth="1"/>
    <col min="6" max="6" width="16.44140625" style="272" customWidth="1"/>
    <col min="7" max="7" width="32.6640625" customWidth="1"/>
    <col min="9" max="9" width="28.109375" customWidth="1"/>
    <col min="10" max="10" width="32" style="136" bestFit="1" customWidth="1"/>
    <col min="11" max="11" width="15.88671875" bestFit="1" customWidth="1"/>
    <col min="12" max="12" width="15.88671875" style="272" customWidth="1"/>
    <col min="13" max="13" width="19.88671875" customWidth="1"/>
    <col min="14" max="14" width="21.5546875" customWidth="1"/>
    <col min="15" max="15" width="35" customWidth="1"/>
    <col min="16" max="16" width="15.44140625" style="136" bestFit="1" customWidth="1"/>
    <col min="17" max="17" width="33.5546875" customWidth="1"/>
    <col min="18" max="18" width="15.44140625" style="136" customWidth="1"/>
    <col min="19" max="19" width="33.5546875" customWidth="1"/>
    <col min="20" max="20" width="15.44140625" style="136" bestFit="1" customWidth="1"/>
    <col min="21" max="21" width="33.5546875" customWidth="1"/>
    <col min="22" max="22" width="15.44140625" style="136" bestFit="1" customWidth="1"/>
    <col min="23" max="23" width="33.5546875" customWidth="1"/>
    <col min="24" max="24" width="15.44140625" style="136" bestFit="1" customWidth="1"/>
    <col min="25" max="25" width="33.5546875" customWidth="1"/>
    <col min="26" max="26" width="15.44140625" style="136" bestFit="1" customWidth="1"/>
    <col min="27" max="27" width="33.5546875" customWidth="1"/>
  </cols>
  <sheetData>
    <row r="2" spans="1:27" s="10" customFormat="1" ht="23.4" x14ac:dyDescent="0.3">
      <c r="A2" s="495" t="s">
        <v>2309</v>
      </c>
      <c r="B2" s="496"/>
      <c r="C2" s="496"/>
      <c r="D2" s="496"/>
      <c r="E2" s="496"/>
      <c r="F2" s="496"/>
      <c r="G2" s="496"/>
      <c r="H2" s="496"/>
      <c r="I2" s="496"/>
      <c r="J2" s="496"/>
      <c r="K2" s="496"/>
      <c r="L2" s="496"/>
      <c r="M2" s="496"/>
      <c r="N2" s="496"/>
      <c r="O2" s="496"/>
      <c r="P2" s="496"/>
      <c r="Q2" s="496"/>
      <c r="R2" s="496"/>
      <c r="S2" s="496"/>
      <c r="T2" s="496"/>
      <c r="U2" s="496"/>
      <c r="V2" s="496"/>
      <c r="W2" s="496"/>
      <c r="X2" s="496"/>
      <c r="Y2" s="496"/>
      <c r="Z2" s="496"/>
      <c r="AA2" s="497"/>
    </row>
    <row r="3" spans="1:27" s="10" customFormat="1" ht="7.5" customHeight="1" x14ac:dyDescent="0.3">
      <c r="A3" s="11"/>
      <c r="B3" s="248"/>
      <c r="C3" s="12"/>
      <c r="D3" s="12"/>
      <c r="E3" s="12"/>
      <c r="F3" s="12"/>
      <c r="J3" s="129"/>
      <c r="K3" s="13"/>
      <c r="L3" s="298"/>
      <c r="M3" s="13"/>
      <c r="N3" s="13"/>
      <c r="O3" s="13"/>
      <c r="P3" s="129"/>
      <c r="Q3" s="13"/>
      <c r="R3" s="129"/>
      <c r="S3" s="13"/>
      <c r="T3" s="129"/>
      <c r="U3" s="13"/>
      <c r="V3" s="129"/>
      <c r="W3" s="13"/>
      <c r="X3" s="129"/>
      <c r="Y3" s="13"/>
      <c r="Z3" s="129"/>
      <c r="AA3" s="13"/>
    </row>
    <row r="4" spans="1:27" s="10" customFormat="1" ht="21" x14ac:dyDescent="0.3">
      <c r="A4" s="14" t="s">
        <v>492</v>
      </c>
      <c r="B4" s="248"/>
      <c r="C4" s="12"/>
      <c r="D4" s="12"/>
      <c r="E4" s="12"/>
      <c r="F4" s="12"/>
      <c r="J4" s="129"/>
      <c r="K4" s="13"/>
      <c r="L4" s="298"/>
      <c r="M4" s="13"/>
      <c r="N4" s="13"/>
      <c r="O4" s="13"/>
      <c r="P4" s="129"/>
      <c r="Q4" s="13"/>
      <c r="R4" s="129"/>
      <c r="S4" s="13"/>
      <c r="T4" s="129"/>
      <c r="U4" s="13"/>
      <c r="V4" s="129"/>
      <c r="W4" s="13"/>
      <c r="X4" s="129"/>
      <c r="Y4" s="13"/>
      <c r="Z4" s="129"/>
      <c r="AA4" s="13"/>
    </row>
    <row r="5" spans="1:27" s="10" customFormat="1" ht="8.25" customHeight="1" x14ac:dyDescent="0.3">
      <c r="B5" s="249"/>
      <c r="D5" s="15"/>
      <c r="E5" s="15"/>
      <c r="F5" s="15"/>
      <c r="J5" s="129"/>
      <c r="K5" s="13"/>
      <c r="L5" s="298"/>
      <c r="M5" s="13"/>
      <c r="N5" s="13"/>
      <c r="O5" s="13"/>
      <c r="P5" s="129"/>
      <c r="Q5" s="13"/>
      <c r="R5" s="129"/>
      <c r="S5" s="13"/>
      <c r="T5" s="129"/>
      <c r="U5" s="13"/>
      <c r="V5" s="129"/>
      <c r="W5" s="13"/>
      <c r="X5" s="129"/>
      <c r="Y5" s="13"/>
      <c r="Z5" s="129"/>
      <c r="AA5" s="13"/>
    </row>
    <row r="6" spans="1:27" ht="18.600000000000001" thickBot="1" x14ac:dyDescent="0.4">
      <c r="A6" s="232" t="s">
        <v>0</v>
      </c>
      <c r="B6" s="250"/>
      <c r="C6" s="233"/>
      <c r="D6" s="234"/>
      <c r="E6" s="234"/>
      <c r="F6" s="261"/>
      <c r="G6" s="235"/>
      <c r="H6" s="235"/>
      <c r="I6" s="235"/>
      <c r="J6" s="236"/>
      <c r="K6" s="235"/>
      <c r="L6" s="299"/>
      <c r="M6" s="235"/>
      <c r="N6" s="235"/>
      <c r="O6" s="235"/>
      <c r="P6" s="236"/>
      <c r="Q6" s="235"/>
      <c r="R6" s="236"/>
      <c r="S6" s="235"/>
      <c r="T6" s="236"/>
      <c r="U6" s="235"/>
      <c r="V6" s="236"/>
      <c r="W6" s="235"/>
      <c r="X6" s="236"/>
      <c r="Y6" s="235"/>
      <c r="Z6" s="236"/>
      <c r="AA6" s="235"/>
    </row>
    <row r="7" spans="1:27" s="10" customFormat="1" ht="45.75" customHeight="1" thickBot="1" x14ac:dyDescent="0.35">
      <c r="A7" s="117" t="s">
        <v>516</v>
      </c>
      <c r="B7" s="259" t="s">
        <v>1</v>
      </c>
      <c r="C7" s="237" t="s">
        <v>2</v>
      </c>
      <c r="D7" s="238" t="s">
        <v>2364</v>
      </c>
      <c r="E7" s="238" t="s">
        <v>270</v>
      </c>
      <c r="F7" s="238" t="s">
        <v>491</v>
      </c>
      <c r="G7" s="239" t="s">
        <v>271</v>
      </c>
      <c r="H7" s="239" t="s">
        <v>272</v>
      </c>
      <c r="I7" s="239" t="s">
        <v>273</v>
      </c>
      <c r="J7" s="240" t="s">
        <v>275</v>
      </c>
      <c r="K7" s="241" t="s">
        <v>274</v>
      </c>
      <c r="L7" s="297" t="s">
        <v>648</v>
      </c>
      <c r="M7" s="498" t="s">
        <v>502</v>
      </c>
      <c r="N7" s="498"/>
      <c r="O7" s="241" t="s">
        <v>501</v>
      </c>
      <c r="P7" s="242" t="s">
        <v>485</v>
      </c>
      <c r="Q7" s="241" t="s">
        <v>495</v>
      </c>
      <c r="R7" s="242" t="s">
        <v>486</v>
      </c>
      <c r="S7" s="241" t="s">
        <v>496</v>
      </c>
      <c r="T7" s="242" t="s">
        <v>487</v>
      </c>
      <c r="U7" s="241" t="s">
        <v>497</v>
      </c>
      <c r="V7" s="242" t="s">
        <v>488</v>
      </c>
      <c r="W7" s="241" t="s">
        <v>498</v>
      </c>
      <c r="X7" s="242" t="s">
        <v>489</v>
      </c>
      <c r="Y7" s="241" t="s">
        <v>499</v>
      </c>
      <c r="Z7" s="242" t="s">
        <v>490</v>
      </c>
      <c r="AA7" s="243" t="s">
        <v>500</v>
      </c>
    </row>
    <row r="8" spans="1:27" ht="15" customHeight="1" x14ac:dyDescent="0.3">
      <c r="A8" s="213" t="s">
        <v>509</v>
      </c>
      <c r="B8" s="244" t="s">
        <v>545</v>
      </c>
      <c r="C8" s="18" t="s">
        <v>546</v>
      </c>
      <c r="D8" s="499">
        <v>4500</v>
      </c>
      <c r="E8" s="262"/>
      <c r="F8" s="263"/>
      <c r="G8" s="54"/>
      <c r="H8" s="54"/>
      <c r="I8" s="54"/>
      <c r="J8" s="139"/>
      <c r="K8" s="81"/>
      <c r="L8" s="319"/>
      <c r="M8" s="84"/>
      <c r="N8" s="84"/>
      <c r="O8" s="84"/>
      <c r="P8" s="130"/>
      <c r="Q8" s="55"/>
      <c r="R8" s="130"/>
      <c r="S8" s="55"/>
      <c r="T8" s="130"/>
      <c r="U8" s="55"/>
      <c r="V8" s="130"/>
      <c r="W8" s="55"/>
      <c r="X8" s="130"/>
      <c r="Y8" s="55"/>
      <c r="Z8" s="130"/>
      <c r="AA8" s="86"/>
    </row>
    <row r="9" spans="1:27" x14ac:dyDescent="0.3">
      <c r="A9" s="214" t="s">
        <v>509</v>
      </c>
      <c r="B9" s="222" t="s">
        <v>547</v>
      </c>
      <c r="C9" s="19" t="s">
        <v>548</v>
      </c>
      <c r="D9" s="500"/>
      <c r="E9" s="264"/>
      <c r="F9" s="265"/>
      <c r="G9" s="57"/>
      <c r="H9" s="57"/>
      <c r="I9" s="57"/>
      <c r="J9" s="138"/>
      <c r="K9" s="35"/>
      <c r="L9" s="320"/>
      <c r="M9" s="66"/>
      <c r="N9" s="66"/>
      <c r="O9" s="66"/>
      <c r="P9" s="138"/>
      <c r="Q9" s="66"/>
      <c r="R9" s="138"/>
      <c r="S9" s="66"/>
      <c r="T9" s="138"/>
      <c r="U9" s="66"/>
      <c r="V9" s="138"/>
      <c r="W9" s="66"/>
      <c r="X9" s="138"/>
      <c r="Y9" s="66"/>
      <c r="Z9" s="138"/>
      <c r="AA9" s="87"/>
    </row>
    <row r="10" spans="1:27" x14ac:dyDescent="0.3">
      <c r="A10" s="214" t="s">
        <v>509</v>
      </c>
      <c r="B10" s="222" t="s">
        <v>355</v>
      </c>
      <c r="C10" s="19" t="s">
        <v>549</v>
      </c>
      <c r="D10" s="500"/>
      <c r="E10" s="264">
        <v>0.9</v>
      </c>
      <c r="F10" s="265" t="s">
        <v>276</v>
      </c>
      <c r="G10" s="60"/>
      <c r="H10" s="60"/>
      <c r="I10" s="60"/>
      <c r="J10" s="132"/>
      <c r="K10" s="21">
        <f>J10*$D$8*E10</f>
        <v>0</v>
      </c>
      <c r="L10" s="321"/>
      <c r="M10" s="61"/>
      <c r="N10" s="61"/>
      <c r="O10" s="66"/>
      <c r="P10" s="138"/>
      <c r="Q10" s="66"/>
      <c r="R10" s="138"/>
      <c r="S10" s="66"/>
      <c r="T10" s="138"/>
      <c r="U10" s="66"/>
      <c r="V10" s="138"/>
      <c r="W10" s="66"/>
      <c r="X10" s="138"/>
      <c r="Y10" s="66"/>
      <c r="Z10" s="138"/>
      <c r="AA10" s="87"/>
    </row>
    <row r="11" spans="1:27" x14ac:dyDescent="0.3">
      <c r="A11" s="214" t="s">
        <v>509</v>
      </c>
      <c r="B11" s="222" t="s">
        <v>354</v>
      </c>
      <c r="C11" s="315" t="s">
        <v>550</v>
      </c>
      <c r="D11" s="500"/>
      <c r="E11" s="264">
        <v>0.1</v>
      </c>
      <c r="F11" s="265" t="s">
        <v>276</v>
      </c>
      <c r="G11" s="60"/>
      <c r="H11" s="60"/>
      <c r="I11" s="60"/>
      <c r="J11" s="132"/>
      <c r="K11" s="21">
        <f>J11*$D$8*E11</f>
        <v>0</v>
      </c>
      <c r="L11" s="321"/>
      <c r="M11" s="61"/>
      <c r="N11" s="61"/>
      <c r="O11" s="66"/>
      <c r="P11" s="131"/>
      <c r="Q11" s="58"/>
      <c r="R11" s="131"/>
      <c r="S11" s="58"/>
      <c r="T11" s="131"/>
      <c r="U11" s="58"/>
      <c r="V11" s="131"/>
      <c r="W11" s="58"/>
      <c r="X11" s="131"/>
      <c r="Y11" s="58"/>
      <c r="Z11" s="131"/>
      <c r="AA11" s="89"/>
    </row>
    <row r="12" spans="1:27" x14ac:dyDescent="0.3">
      <c r="A12" s="214" t="s">
        <v>509</v>
      </c>
      <c r="B12" s="222" t="s">
        <v>551</v>
      </c>
      <c r="C12" s="315" t="s">
        <v>552</v>
      </c>
      <c r="D12" s="500"/>
      <c r="E12" s="264"/>
      <c r="F12" s="265"/>
      <c r="G12" s="57"/>
      <c r="H12" s="57"/>
      <c r="I12" s="57"/>
      <c r="J12" s="138"/>
      <c r="K12" s="35"/>
      <c r="L12" s="320"/>
      <c r="M12" s="66"/>
      <c r="N12" s="66"/>
      <c r="O12" s="66"/>
      <c r="P12" s="138"/>
      <c r="Q12" s="66"/>
      <c r="R12" s="138"/>
      <c r="S12" s="66"/>
      <c r="T12" s="138"/>
      <c r="U12" s="66"/>
      <c r="V12" s="138"/>
      <c r="W12" s="66"/>
      <c r="X12" s="138"/>
      <c r="Y12" s="66"/>
      <c r="Z12" s="138"/>
      <c r="AA12" s="87"/>
    </row>
    <row r="13" spans="1:27" x14ac:dyDescent="0.3">
      <c r="A13" s="214" t="s">
        <v>509</v>
      </c>
      <c r="B13" s="222" t="s">
        <v>553</v>
      </c>
      <c r="C13" s="315" t="s">
        <v>554</v>
      </c>
      <c r="D13" s="500"/>
      <c r="E13" s="264"/>
      <c r="F13" s="265"/>
      <c r="G13" s="57"/>
      <c r="H13" s="57"/>
      <c r="I13" s="57"/>
      <c r="J13" s="138"/>
      <c r="K13" s="35"/>
      <c r="L13" s="320"/>
      <c r="M13" s="66"/>
      <c r="N13" s="66"/>
      <c r="O13" s="66"/>
      <c r="P13" s="138"/>
      <c r="Q13" s="66"/>
      <c r="R13" s="138"/>
      <c r="S13" s="66"/>
      <c r="T13" s="138"/>
      <c r="U13" s="66"/>
      <c r="V13" s="138"/>
      <c r="W13" s="66"/>
      <c r="X13" s="138"/>
      <c r="Y13" s="66"/>
      <c r="Z13" s="138"/>
      <c r="AA13" s="87"/>
    </row>
    <row r="14" spans="1:27" x14ac:dyDescent="0.3">
      <c r="A14" s="214" t="s">
        <v>509</v>
      </c>
      <c r="B14" s="222"/>
      <c r="C14" s="118" t="s">
        <v>503</v>
      </c>
      <c r="D14" s="500"/>
      <c r="E14" s="264"/>
      <c r="F14" s="265"/>
      <c r="G14" s="57"/>
      <c r="H14" s="57"/>
      <c r="I14" s="57"/>
      <c r="J14" s="138"/>
      <c r="K14" s="35"/>
      <c r="L14" s="320"/>
      <c r="M14" s="66"/>
      <c r="N14" s="66"/>
      <c r="O14" s="66"/>
      <c r="P14" s="138"/>
      <c r="Q14" s="66"/>
      <c r="R14" s="138"/>
      <c r="S14" s="66"/>
      <c r="T14" s="138"/>
      <c r="U14" s="66"/>
      <c r="V14" s="138"/>
      <c r="W14" s="66"/>
      <c r="X14" s="138"/>
      <c r="Y14" s="66"/>
      <c r="Z14" s="138"/>
      <c r="AA14" s="87"/>
    </row>
    <row r="15" spans="1:27" x14ac:dyDescent="0.3">
      <c r="A15" s="214" t="s">
        <v>509</v>
      </c>
      <c r="B15" s="222"/>
      <c r="C15" s="118" t="s">
        <v>503</v>
      </c>
      <c r="D15" s="500"/>
      <c r="E15" s="264"/>
      <c r="F15" s="265"/>
      <c r="G15" s="57"/>
      <c r="H15" s="57"/>
      <c r="I15" s="57"/>
      <c r="J15" s="138"/>
      <c r="K15" s="35"/>
      <c r="L15" s="320"/>
      <c r="M15" s="66"/>
      <c r="N15" s="66"/>
      <c r="O15" s="66"/>
      <c r="P15" s="138"/>
      <c r="Q15" s="66"/>
      <c r="R15" s="138"/>
      <c r="S15" s="66"/>
      <c r="T15" s="138"/>
      <c r="U15" s="66"/>
      <c r="V15" s="138"/>
      <c r="W15" s="66"/>
      <c r="X15" s="138"/>
      <c r="Y15" s="66"/>
      <c r="Z15" s="138"/>
      <c r="AA15" s="87"/>
    </row>
    <row r="16" spans="1:27" ht="15" thickBot="1" x14ac:dyDescent="0.35">
      <c r="A16" s="215" t="s">
        <v>509</v>
      </c>
      <c r="B16" s="245"/>
      <c r="C16" s="128" t="s">
        <v>522</v>
      </c>
      <c r="D16" s="501"/>
      <c r="E16" s="266"/>
      <c r="F16" s="267"/>
      <c r="G16" s="63"/>
      <c r="H16" s="63"/>
      <c r="I16" s="63"/>
      <c r="J16" s="140"/>
      <c r="K16" s="69"/>
      <c r="L16" s="322"/>
      <c r="M16" s="79"/>
      <c r="N16" s="79"/>
      <c r="O16" s="79"/>
      <c r="P16" s="140"/>
      <c r="Q16" s="79"/>
      <c r="R16" s="140"/>
      <c r="S16" s="79"/>
      <c r="T16" s="140"/>
      <c r="U16" s="79"/>
      <c r="V16" s="140"/>
      <c r="W16" s="79"/>
      <c r="X16" s="140"/>
      <c r="Y16" s="79"/>
      <c r="Z16" s="140"/>
      <c r="AA16" s="190"/>
    </row>
    <row r="17" spans="1:27" ht="14.4" customHeight="1" x14ac:dyDescent="0.3">
      <c r="A17" s="213" t="s">
        <v>510</v>
      </c>
      <c r="B17" s="244" t="s">
        <v>555</v>
      </c>
      <c r="C17" s="18" t="s">
        <v>556</v>
      </c>
      <c r="D17" s="499">
        <v>24000</v>
      </c>
      <c r="E17" s="268"/>
      <c r="F17" s="269"/>
      <c r="G17" s="54"/>
      <c r="H17" s="54"/>
      <c r="I17" s="54"/>
      <c r="J17" s="139"/>
      <c r="K17" s="81"/>
      <c r="L17" s="319"/>
      <c r="M17" s="84"/>
      <c r="N17" s="84"/>
      <c r="O17" s="84"/>
      <c r="P17" s="139"/>
      <c r="Q17" s="84"/>
      <c r="R17" s="139"/>
      <c r="S17" s="84"/>
      <c r="T17" s="139"/>
      <c r="U17" s="84"/>
      <c r="V17" s="139"/>
      <c r="W17" s="84"/>
      <c r="X17" s="139"/>
      <c r="Y17" s="84"/>
      <c r="Z17" s="139"/>
      <c r="AA17" s="88"/>
    </row>
    <row r="18" spans="1:27" x14ac:dyDescent="0.3">
      <c r="A18" s="214" t="s">
        <v>510</v>
      </c>
      <c r="B18" s="222" t="s">
        <v>557</v>
      </c>
      <c r="C18" s="19" t="s">
        <v>558</v>
      </c>
      <c r="D18" s="500"/>
      <c r="E18" s="264"/>
      <c r="F18" s="265"/>
      <c r="G18" s="57"/>
      <c r="H18" s="57"/>
      <c r="I18" s="57"/>
      <c r="J18" s="138"/>
      <c r="K18" s="35"/>
      <c r="L18" s="320"/>
      <c r="M18" s="66"/>
      <c r="N18" s="66"/>
      <c r="O18" s="66"/>
      <c r="P18" s="138"/>
      <c r="Q18" s="66"/>
      <c r="R18" s="138"/>
      <c r="S18" s="66"/>
      <c r="T18" s="138"/>
      <c r="U18" s="66"/>
      <c r="V18" s="138"/>
      <c r="W18" s="66"/>
      <c r="X18" s="138"/>
      <c r="Y18" s="66"/>
      <c r="Z18" s="138"/>
      <c r="AA18" s="87"/>
    </row>
    <row r="19" spans="1:27" x14ac:dyDescent="0.3">
      <c r="A19" s="214" t="s">
        <v>510</v>
      </c>
      <c r="B19" s="222" t="s">
        <v>559</v>
      </c>
      <c r="C19" s="19" t="s">
        <v>560</v>
      </c>
      <c r="D19" s="500"/>
      <c r="E19" s="264"/>
      <c r="F19" s="265"/>
      <c r="G19" s="57"/>
      <c r="H19" s="57"/>
      <c r="I19" s="57"/>
      <c r="J19" s="138"/>
      <c r="K19" s="35"/>
      <c r="L19" s="320"/>
      <c r="M19" s="66"/>
      <c r="N19" s="66"/>
      <c r="O19" s="66"/>
      <c r="P19" s="138"/>
      <c r="Q19" s="66"/>
      <c r="R19" s="138"/>
      <c r="S19" s="66"/>
      <c r="T19" s="138"/>
      <c r="U19" s="66"/>
      <c r="V19" s="138"/>
      <c r="W19" s="66"/>
      <c r="X19" s="138"/>
      <c r="Y19" s="66"/>
      <c r="Z19" s="138"/>
      <c r="AA19" s="87"/>
    </row>
    <row r="20" spans="1:27" x14ac:dyDescent="0.3">
      <c r="A20" s="214" t="s">
        <v>510</v>
      </c>
      <c r="B20" s="222" t="s">
        <v>561</v>
      </c>
      <c r="C20" s="19" t="s">
        <v>562</v>
      </c>
      <c r="D20" s="500"/>
      <c r="E20" s="264"/>
      <c r="F20" s="265"/>
      <c r="G20" s="57"/>
      <c r="H20" s="57"/>
      <c r="I20" s="57"/>
      <c r="J20" s="138"/>
      <c r="K20" s="35"/>
      <c r="L20" s="320"/>
      <c r="M20" s="66"/>
      <c r="N20" s="66"/>
      <c r="O20" s="66"/>
      <c r="P20" s="138"/>
      <c r="Q20" s="66"/>
      <c r="R20" s="138"/>
      <c r="S20" s="66"/>
      <c r="T20" s="138"/>
      <c r="U20" s="66"/>
      <c r="V20" s="138"/>
      <c r="W20" s="66"/>
      <c r="X20" s="138"/>
      <c r="Y20" s="66"/>
      <c r="Z20" s="138"/>
      <c r="AA20" s="87"/>
    </row>
    <row r="21" spans="1:27" x14ac:dyDescent="0.3">
      <c r="A21" s="214" t="s">
        <v>510</v>
      </c>
      <c r="B21" s="222" t="s">
        <v>359</v>
      </c>
      <c r="C21" s="19" t="s">
        <v>109</v>
      </c>
      <c r="D21" s="500"/>
      <c r="E21" s="270">
        <v>0.75</v>
      </c>
      <c r="F21" s="271" t="s">
        <v>276</v>
      </c>
      <c r="G21" s="60"/>
      <c r="H21" s="60"/>
      <c r="I21" s="60"/>
      <c r="J21" s="132"/>
      <c r="K21" s="21">
        <f>J21*$D$17*E21</f>
        <v>0</v>
      </c>
      <c r="L21" s="321"/>
      <c r="M21" s="61"/>
      <c r="N21" s="61"/>
      <c r="O21" s="66"/>
      <c r="P21" s="138"/>
      <c r="Q21" s="66"/>
      <c r="R21" s="138"/>
      <c r="S21" s="66"/>
      <c r="T21" s="138"/>
      <c r="U21" s="66"/>
      <c r="V21" s="138"/>
      <c r="W21" s="66"/>
      <c r="X21" s="138"/>
      <c r="Y21" s="66"/>
      <c r="Z21" s="138"/>
      <c r="AA21" s="87"/>
    </row>
    <row r="22" spans="1:27" x14ac:dyDescent="0.3">
      <c r="A22" s="214" t="s">
        <v>510</v>
      </c>
      <c r="B22" s="222" t="s">
        <v>358</v>
      </c>
      <c r="C22" s="19" t="s">
        <v>108</v>
      </c>
      <c r="D22" s="500"/>
      <c r="E22" s="264"/>
      <c r="F22" s="265"/>
      <c r="G22" s="57"/>
      <c r="H22" s="57"/>
      <c r="I22" s="57"/>
      <c r="J22" s="138"/>
      <c r="K22" s="35"/>
      <c r="L22" s="320"/>
      <c r="M22" s="66"/>
      <c r="N22" s="66"/>
      <c r="O22" s="66"/>
      <c r="P22" s="138"/>
      <c r="Q22" s="66"/>
      <c r="R22" s="138"/>
      <c r="S22" s="66"/>
      <c r="T22" s="138"/>
      <c r="U22" s="66"/>
      <c r="V22" s="138"/>
      <c r="W22" s="66"/>
      <c r="X22" s="138"/>
      <c r="Y22" s="66"/>
      <c r="Z22" s="138"/>
      <c r="AA22" s="87"/>
    </row>
    <row r="23" spans="1:27" x14ac:dyDescent="0.3">
      <c r="A23" s="214" t="s">
        <v>510</v>
      </c>
      <c r="B23" s="222" t="s">
        <v>563</v>
      </c>
      <c r="C23" s="19" t="s">
        <v>564</v>
      </c>
      <c r="D23" s="500"/>
      <c r="E23" s="264"/>
      <c r="F23" s="265"/>
      <c r="G23" s="57"/>
      <c r="H23" s="57"/>
      <c r="I23" s="57"/>
      <c r="J23" s="138"/>
      <c r="K23" s="35"/>
      <c r="L23" s="320"/>
      <c r="M23" s="66"/>
      <c r="N23" s="66"/>
      <c r="O23" s="66"/>
      <c r="P23" s="138"/>
      <c r="Q23" s="66"/>
      <c r="R23" s="138"/>
      <c r="S23" s="66"/>
      <c r="T23" s="138"/>
      <c r="U23" s="66"/>
      <c r="V23" s="138"/>
      <c r="W23" s="66"/>
      <c r="X23" s="138"/>
      <c r="Y23" s="66"/>
      <c r="Z23" s="138"/>
      <c r="AA23" s="87"/>
    </row>
    <row r="24" spans="1:27" x14ac:dyDescent="0.3">
      <c r="A24" s="214" t="s">
        <v>510</v>
      </c>
      <c r="B24" s="222" t="s">
        <v>357</v>
      </c>
      <c r="C24" s="19" t="s">
        <v>107</v>
      </c>
      <c r="D24" s="500"/>
      <c r="E24" s="264">
        <v>0.15</v>
      </c>
      <c r="F24" s="265" t="s">
        <v>276</v>
      </c>
      <c r="G24" s="60"/>
      <c r="H24" s="60"/>
      <c r="I24" s="60"/>
      <c r="J24" s="132"/>
      <c r="K24" s="21">
        <f>J24*$D$17*E24</f>
        <v>0</v>
      </c>
      <c r="L24" s="321"/>
      <c r="M24" s="61"/>
      <c r="N24" s="61"/>
      <c r="O24" s="66"/>
      <c r="P24" s="138"/>
      <c r="Q24" s="66"/>
      <c r="R24" s="138"/>
      <c r="S24" s="66"/>
      <c r="T24" s="138"/>
      <c r="U24" s="66"/>
      <c r="V24" s="138"/>
      <c r="W24" s="66"/>
      <c r="X24" s="138"/>
      <c r="Y24" s="66"/>
      <c r="Z24" s="138"/>
      <c r="AA24" s="87"/>
    </row>
    <row r="25" spans="1:27" x14ac:dyDescent="0.3">
      <c r="A25" s="214" t="s">
        <v>510</v>
      </c>
      <c r="B25" s="222" t="s">
        <v>356</v>
      </c>
      <c r="C25" s="19" t="s">
        <v>106</v>
      </c>
      <c r="D25" s="500"/>
      <c r="E25" s="264">
        <v>0.1</v>
      </c>
      <c r="F25" s="265" t="s">
        <v>276</v>
      </c>
      <c r="G25" s="60"/>
      <c r="H25" s="60"/>
      <c r="I25" s="60"/>
      <c r="J25" s="132"/>
      <c r="K25" s="21">
        <f>J25*$D$17*E25</f>
        <v>0</v>
      </c>
      <c r="L25" s="321"/>
      <c r="M25" s="61"/>
      <c r="N25" s="61"/>
      <c r="O25" s="66"/>
      <c r="P25" s="138"/>
      <c r="Q25" s="66"/>
      <c r="R25" s="138"/>
      <c r="S25" s="66"/>
      <c r="T25" s="138"/>
      <c r="U25" s="66"/>
      <c r="V25" s="138"/>
      <c r="W25" s="66"/>
      <c r="X25" s="138"/>
      <c r="Y25" s="66"/>
      <c r="Z25" s="138"/>
      <c r="AA25" s="87"/>
    </row>
    <row r="26" spans="1:27" x14ac:dyDescent="0.3">
      <c r="A26" s="214" t="s">
        <v>510</v>
      </c>
      <c r="B26" s="222" t="s">
        <v>565</v>
      </c>
      <c r="C26" s="19" t="s">
        <v>566</v>
      </c>
      <c r="D26" s="500"/>
      <c r="E26" s="264"/>
      <c r="F26" s="265"/>
      <c r="G26" s="57"/>
      <c r="H26" s="57"/>
      <c r="I26" s="57"/>
      <c r="J26" s="138"/>
      <c r="K26" s="35"/>
      <c r="L26" s="320"/>
      <c r="M26" s="66"/>
      <c r="N26" s="66"/>
      <c r="O26" s="66"/>
      <c r="P26" s="138"/>
      <c r="Q26" s="66"/>
      <c r="R26" s="138"/>
      <c r="S26" s="66"/>
      <c r="T26" s="138"/>
      <c r="U26" s="66"/>
      <c r="V26" s="138"/>
      <c r="W26" s="66"/>
      <c r="X26" s="138"/>
      <c r="Y26" s="66"/>
      <c r="Z26" s="138"/>
      <c r="AA26" s="87"/>
    </row>
    <row r="27" spans="1:27" x14ac:dyDescent="0.3">
      <c r="A27" s="214" t="s">
        <v>510</v>
      </c>
      <c r="B27" s="222" t="s">
        <v>567</v>
      </c>
      <c r="C27" s="19" t="s">
        <v>568</v>
      </c>
      <c r="D27" s="500"/>
      <c r="E27" s="264"/>
      <c r="F27" s="265"/>
      <c r="G27" s="57"/>
      <c r="H27" s="57"/>
      <c r="I27" s="57"/>
      <c r="J27" s="138"/>
      <c r="K27" s="35"/>
      <c r="L27" s="320"/>
      <c r="M27" s="66"/>
      <c r="N27" s="66"/>
      <c r="O27" s="66"/>
      <c r="P27" s="138"/>
      <c r="Q27" s="66"/>
      <c r="R27" s="138"/>
      <c r="S27" s="66"/>
      <c r="T27" s="138"/>
      <c r="U27" s="66"/>
      <c r="V27" s="138"/>
      <c r="W27" s="66"/>
      <c r="X27" s="138"/>
      <c r="Y27" s="66"/>
      <c r="Z27" s="138"/>
      <c r="AA27" s="87"/>
    </row>
    <row r="28" spans="1:27" x14ac:dyDescent="0.3">
      <c r="A28" s="214" t="s">
        <v>510</v>
      </c>
      <c r="B28" s="222" t="s">
        <v>569</v>
      </c>
      <c r="C28" s="19" t="s">
        <v>570</v>
      </c>
      <c r="D28" s="500"/>
      <c r="E28" s="264"/>
      <c r="F28" s="265"/>
      <c r="G28" s="57"/>
      <c r="H28" s="57"/>
      <c r="I28" s="57"/>
      <c r="J28" s="138"/>
      <c r="K28" s="35"/>
      <c r="L28" s="320"/>
      <c r="M28" s="66"/>
      <c r="N28" s="66"/>
      <c r="O28" s="66"/>
      <c r="P28" s="138"/>
      <c r="Q28" s="66"/>
      <c r="R28" s="138"/>
      <c r="S28" s="66"/>
      <c r="T28" s="138"/>
      <c r="U28" s="66"/>
      <c r="V28" s="138"/>
      <c r="W28" s="66"/>
      <c r="X28" s="138"/>
      <c r="Y28" s="66"/>
      <c r="Z28" s="138"/>
      <c r="AA28" s="87"/>
    </row>
    <row r="29" spans="1:27" x14ac:dyDescent="0.3">
      <c r="A29" s="214" t="s">
        <v>510</v>
      </c>
      <c r="B29" s="222" t="s">
        <v>571</v>
      </c>
      <c r="C29" s="315" t="s">
        <v>572</v>
      </c>
      <c r="D29" s="500"/>
      <c r="E29" s="264"/>
      <c r="F29" s="265"/>
      <c r="G29" s="57"/>
      <c r="H29" s="57"/>
      <c r="I29" s="57"/>
      <c r="J29" s="138"/>
      <c r="K29" s="35"/>
      <c r="L29" s="320"/>
      <c r="M29" s="66"/>
      <c r="N29" s="66"/>
      <c r="O29" s="66"/>
      <c r="P29" s="138"/>
      <c r="Q29" s="66"/>
      <c r="R29" s="138"/>
      <c r="S29" s="66"/>
      <c r="T29" s="138"/>
      <c r="U29" s="66"/>
      <c r="V29" s="138"/>
      <c r="W29" s="66"/>
      <c r="X29" s="138"/>
      <c r="Y29" s="66"/>
      <c r="Z29" s="138"/>
      <c r="AA29" s="87"/>
    </row>
    <row r="30" spans="1:27" x14ac:dyDescent="0.3">
      <c r="A30" s="214" t="s">
        <v>510</v>
      </c>
      <c r="B30" s="222"/>
      <c r="C30" s="118" t="s">
        <v>503</v>
      </c>
      <c r="D30" s="500"/>
      <c r="E30" s="264"/>
      <c r="F30" s="265"/>
      <c r="G30" s="57"/>
      <c r="H30" s="57"/>
      <c r="I30" s="57"/>
      <c r="J30" s="138"/>
      <c r="K30" s="35"/>
      <c r="L30" s="320"/>
      <c r="M30" s="66"/>
      <c r="N30" s="66"/>
      <c r="O30" s="66"/>
      <c r="P30" s="138"/>
      <c r="Q30" s="66"/>
      <c r="R30" s="138"/>
      <c r="S30" s="66"/>
      <c r="T30" s="138"/>
      <c r="U30" s="66"/>
      <c r="V30" s="138"/>
      <c r="W30" s="66"/>
      <c r="X30" s="138"/>
      <c r="Y30" s="66"/>
      <c r="Z30" s="138"/>
      <c r="AA30" s="87"/>
    </row>
    <row r="31" spans="1:27" x14ac:dyDescent="0.3">
      <c r="A31" s="214" t="s">
        <v>510</v>
      </c>
      <c r="B31" s="222"/>
      <c r="C31" s="118" t="s">
        <v>503</v>
      </c>
      <c r="D31" s="500"/>
      <c r="E31" s="264"/>
      <c r="F31" s="265"/>
      <c r="G31" s="57"/>
      <c r="H31" s="57"/>
      <c r="I31" s="57"/>
      <c r="J31" s="138"/>
      <c r="K31" s="35"/>
      <c r="L31" s="320"/>
      <c r="M31" s="66"/>
      <c r="N31" s="66"/>
      <c r="O31" s="66"/>
      <c r="P31" s="138"/>
      <c r="Q31" s="66"/>
      <c r="R31" s="138"/>
      <c r="S31" s="66"/>
      <c r="T31" s="138"/>
      <c r="U31" s="66"/>
      <c r="V31" s="138"/>
      <c r="W31" s="66"/>
      <c r="X31" s="138"/>
      <c r="Y31" s="66"/>
      <c r="Z31" s="138"/>
      <c r="AA31" s="87"/>
    </row>
    <row r="32" spans="1:27" ht="15" thickBot="1" x14ac:dyDescent="0.35">
      <c r="A32" s="215" t="s">
        <v>510</v>
      </c>
      <c r="B32" s="245"/>
      <c r="C32" s="128" t="s">
        <v>522</v>
      </c>
      <c r="D32" s="501"/>
      <c r="E32" s="266"/>
      <c r="F32" s="267"/>
      <c r="G32" s="63"/>
      <c r="H32" s="63"/>
      <c r="I32" s="63"/>
      <c r="J32" s="140"/>
      <c r="K32" s="69"/>
      <c r="L32" s="322"/>
      <c r="M32" s="79"/>
      <c r="N32" s="79"/>
      <c r="O32" s="79"/>
      <c r="P32" s="140"/>
      <c r="Q32" s="79"/>
      <c r="R32" s="140"/>
      <c r="S32" s="79"/>
      <c r="T32" s="140"/>
      <c r="U32" s="79"/>
      <c r="V32" s="140"/>
      <c r="W32" s="79"/>
      <c r="X32" s="140"/>
      <c r="Y32" s="79"/>
      <c r="Z32" s="140"/>
      <c r="AA32" s="190"/>
    </row>
    <row r="33" spans="1:27" ht="15" customHeight="1" x14ac:dyDescent="0.3">
      <c r="A33" s="213" t="s">
        <v>280</v>
      </c>
      <c r="B33" s="244" t="s">
        <v>573</v>
      </c>
      <c r="C33" s="18" t="s">
        <v>574</v>
      </c>
      <c r="D33" s="499">
        <v>2500</v>
      </c>
      <c r="E33" s="262"/>
      <c r="F33" s="265"/>
      <c r="G33" s="57"/>
      <c r="H33" s="57"/>
      <c r="I33" s="57"/>
      <c r="J33" s="138"/>
      <c r="K33" s="35"/>
      <c r="L33" s="320"/>
      <c r="M33" s="66"/>
      <c r="N33" s="66"/>
      <c r="O33" s="66"/>
      <c r="P33" s="138"/>
      <c r="Q33" s="66"/>
      <c r="R33" s="138"/>
      <c r="S33" s="66"/>
      <c r="T33" s="138"/>
      <c r="U33" s="66"/>
      <c r="V33" s="138"/>
      <c r="W33" s="66"/>
      <c r="X33" s="138"/>
      <c r="Y33" s="66"/>
      <c r="Z33" s="138"/>
      <c r="AA33" s="87"/>
    </row>
    <row r="34" spans="1:27" x14ac:dyDescent="0.3">
      <c r="A34" s="214" t="s">
        <v>280</v>
      </c>
      <c r="B34" s="222" t="s">
        <v>575</v>
      </c>
      <c r="C34" s="19" t="s">
        <v>576</v>
      </c>
      <c r="D34" s="500"/>
      <c r="E34" s="264"/>
      <c r="F34" s="265"/>
      <c r="G34" s="57"/>
      <c r="H34" s="57"/>
      <c r="I34" s="57"/>
      <c r="J34" s="138"/>
      <c r="K34" s="35"/>
      <c r="L34" s="320"/>
      <c r="M34" s="66"/>
      <c r="N34" s="66"/>
      <c r="O34" s="66"/>
      <c r="P34" s="138"/>
      <c r="Q34" s="66"/>
      <c r="R34" s="138"/>
      <c r="S34" s="66"/>
      <c r="T34" s="138"/>
      <c r="U34" s="66"/>
      <c r="V34" s="138"/>
      <c r="W34" s="66"/>
      <c r="X34" s="138"/>
      <c r="Y34" s="66"/>
      <c r="Z34" s="138"/>
      <c r="AA34" s="87"/>
    </row>
    <row r="35" spans="1:27" x14ac:dyDescent="0.3">
      <c r="A35" s="214" t="s">
        <v>280</v>
      </c>
      <c r="B35" s="222" t="s">
        <v>577</v>
      </c>
      <c r="C35" s="19" t="s">
        <v>578</v>
      </c>
      <c r="D35" s="500"/>
      <c r="E35" s="264"/>
      <c r="F35" s="265"/>
      <c r="G35" s="57"/>
      <c r="H35" s="57"/>
      <c r="I35" s="57"/>
      <c r="J35" s="138"/>
      <c r="K35" s="35"/>
      <c r="L35" s="320"/>
      <c r="M35" s="66"/>
      <c r="N35" s="66"/>
      <c r="O35" s="66"/>
      <c r="P35" s="138"/>
      <c r="Q35" s="66"/>
      <c r="R35" s="138"/>
      <c r="S35" s="66"/>
      <c r="T35" s="138"/>
      <c r="U35" s="66"/>
      <c r="V35" s="138"/>
      <c r="W35" s="66"/>
      <c r="X35" s="138"/>
      <c r="Y35" s="66"/>
      <c r="Z35" s="138"/>
      <c r="AA35" s="87"/>
    </row>
    <row r="36" spans="1:27" x14ac:dyDescent="0.3">
      <c r="A36" s="214" t="s">
        <v>280</v>
      </c>
      <c r="B36" s="222" t="s">
        <v>579</v>
      </c>
      <c r="C36" s="19" t="s">
        <v>580</v>
      </c>
      <c r="D36" s="500"/>
      <c r="E36" s="264"/>
      <c r="F36" s="265"/>
      <c r="G36" s="57"/>
      <c r="H36" s="57"/>
      <c r="I36" s="57"/>
      <c r="J36" s="138"/>
      <c r="K36" s="35"/>
      <c r="L36" s="320"/>
      <c r="M36" s="66"/>
      <c r="N36" s="66"/>
      <c r="O36" s="66"/>
      <c r="P36" s="138"/>
      <c r="Q36" s="66"/>
      <c r="R36" s="138"/>
      <c r="S36" s="66"/>
      <c r="T36" s="138"/>
      <c r="U36" s="66"/>
      <c r="V36" s="138"/>
      <c r="W36" s="66"/>
      <c r="X36" s="138"/>
      <c r="Y36" s="66"/>
      <c r="Z36" s="138"/>
      <c r="AA36" s="87"/>
    </row>
    <row r="37" spans="1:27" x14ac:dyDescent="0.3">
      <c r="A37" s="214" t="s">
        <v>280</v>
      </c>
      <c r="B37" s="222" t="s">
        <v>364</v>
      </c>
      <c r="C37" s="19" t="s">
        <v>581</v>
      </c>
      <c r="D37" s="500"/>
      <c r="E37" s="264"/>
      <c r="F37" s="265"/>
      <c r="G37" s="57"/>
      <c r="H37" s="57"/>
      <c r="I37" s="57"/>
      <c r="J37" s="138"/>
      <c r="K37" s="35"/>
      <c r="L37" s="320"/>
      <c r="M37" s="66"/>
      <c r="N37" s="66"/>
      <c r="O37" s="66"/>
      <c r="P37" s="138"/>
      <c r="Q37" s="66"/>
      <c r="R37" s="138"/>
      <c r="S37" s="66"/>
      <c r="T37" s="138"/>
      <c r="U37" s="66"/>
      <c r="V37" s="138"/>
      <c r="W37" s="66"/>
      <c r="X37" s="138"/>
      <c r="Y37" s="66"/>
      <c r="Z37" s="138"/>
      <c r="AA37" s="87"/>
    </row>
    <row r="38" spans="1:27" x14ac:dyDescent="0.3">
      <c r="A38" s="214" t="s">
        <v>280</v>
      </c>
      <c r="B38" s="222" t="s">
        <v>363</v>
      </c>
      <c r="C38" s="19" t="s">
        <v>582</v>
      </c>
      <c r="D38" s="500"/>
      <c r="E38" s="264">
        <v>0.4</v>
      </c>
      <c r="F38" s="265" t="s">
        <v>276</v>
      </c>
      <c r="G38" s="60"/>
      <c r="H38" s="60"/>
      <c r="I38" s="60"/>
      <c r="J38" s="132"/>
      <c r="K38" s="21">
        <f>J38*$D$33*E38</f>
        <v>0</v>
      </c>
      <c r="L38" s="321"/>
      <c r="M38" s="61"/>
      <c r="N38" s="61"/>
      <c r="O38" s="66"/>
      <c r="P38" s="138"/>
      <c r="Q38" s="66"/>
      <c r="R38" s="138"/>
      <c r="S38" s="66"/>
      <c r="T38" s="138"/>
      <c r="U38" s="66"/>
      <c r="V38" s="138"/>
      <c r="W38" s="66"/>
      <c r="X38" s="138"/>
      <c r="Y38" s="66"/>
      <c r="Z38" s="138"/>
      <c r="AA38" s="87"/>
    </row>
    <row r="39" spans="1:27" x14ac:dyDescent="0.3">
      <c r="A39" s="214" t="s">
        <v>280</v>
      </c>
      <c r="B39" s="222" t="s">
        <v>361</v>
      </c>
      <c r="C39" s="19" t="s">
        <v>583</v>
      </c>
      <c r="D39" s="500"/>
      <c r="E39" s="264">
        <v>0.2</v>
      </c>
      <c r="F39" s="265" t="s">
        <v>276</v>
      </c>
      <c r="G39" s="60"/>
      <c r="H39" s="60"/>
      <c r="I39" s="60"/>
      <c r="J39" s="132"/>
      <c r="K39" s="21">
        <f>J39*$D$33*E39</f>
        <v>0</v>
      </c>
      <c r="L39" s="321"/>
      <c r="M39" s="61"/>
      <c r="N39" s="61"/>
      <c r="O39" s="66"/>
      <c r="P39" s="138"/>
      <c r="Q39" s="66"/>
      <c r="R39" s="138"/>
      <c r="S39" s="66"/>
      <c r="T39" s="138"/>
      <c r="U39" s="66"/>
      <c r="V39" s="138"/>
      <c r="W39" s="66"/>
      <c r="X39" s="138"/>
      <c r="Y39" s="66"/>
      <c r="Z39" s="138"/>
      <c r="AA39" s="87"/>
    </row>
    <row r="40" spans="1:27" x14ac:dyDescent="0.3">
      <c r="A40" s="214" t="s">
        <v>280</v>
      </c>
      <c r="B40" s="222" t="s">
        <v>362</v>
      </c>
      <c r="C40" s="315" t="s">
        <v>584</v>
      </c>
      <c r="D40" s="500"/>
      <c r="E40" s="264"/>
      <c r="F40" s="265"/>
      <c r="G40" s="57"/>
      <c r="H40" s="57"/>
      <c r="I40" s="57"/>
      <c r="J40" s="138"/>
      <c r="K40" s="35"/>
      <c r="L40" s="320"/>
      <c r="M40" s="66"/>
      <c r="N40" s="66"/>
      <c r="O40" s="66"/>
      <c r="P40" s="138"/>
      <c r="Q40" s="66"/>
      <c r="R40" s="138"/>
      <c r="S40" s="66"/>
      <c r="T40" s="138"/>
      <c r="U40" s="66"/>
      <c r="V40" s="138"/>
      <c r="W40" s="66"/>
      <c r="X40" s="138"/>
      <c r="Y40" s="66"/>
      <c r="Z40" s="138"/>
      <c r="AA40" s="87"/>
    </row>
    <row r="41" spans="1:27" x14ac:dyDescent="0.3">
      <c r="A41" s="214" t="s">
        <v>280</v>
      </c>
      <c r="B41" s="222" t="s">
        <v>360</v>
      </c>
      <c r="C41" s="315" t="s">
        <v>585</v>
      </c>
      <c r="D41" s="500"/>
      <c r="E41" s="264">
        <v>0.4</v>
      </c>
      <c r="F41" s="265" t="s">
        <v>276</v>
      </c>
      <c r="G41" s="60"/>
      <c r="H41" s="60"/>
      <c r="I41" s="60"/>
      <c r="J41" s="132"/>
      <c r="K41" s="21">
        <f>J41*$D$33*E41</f>
        <v>0</v>
      </c>
      <c r="L41" s="321"/>
      <c r="M41" s="61"/>
      <c r="N41" s="61"/>
      <c r="O41" s="66"/>
      <c r="P41" s="138"/>
      <c r="Q41" s="66"/>
      <c r="R41" s="138"/>
      <c r="S41" s="66"/>
      <c r="T41" s="138"/>
      <c r="U41" s="66"/>
      <c r="V41" s="138"/>
      <c r="W41" s="66"/>
      <c r="X41" s="138"/>
      <c r="Y41" s="66"/>
      <c r="Z41" s="138"/>
      <c r="AA41" s="87"/>
    </row>
    <row r="42" spans="1:27" x14ac:dyDescent="0.3">
      <c r="A42" s="214" t="s">
        <v>280</v>
      </c>
      <c r="B42" s="222"/>
      <c r="C42" s="118" t="s">
        <v>503</v>
      </c>
      <c r="D42" s="500"/>
      <c r="E42" s="264"/>
      <c r="F42" s="265"/>
      <c r="G42" s="57"/>
      <c r="H42" s="57"/>
      <c r="I42" s="57"/>
      <c r="J42" s="138"/>
      <c r="K42" s="35"/>
      <c r="L42" s="320"/>
      <c r="M42" s="66"/>
      <c r="N42" s="66"/>
      <c r="O42" s="66"/>
      <c r="P42" s="138"/>
      <c r="Q42" s="66"/>
      <c r="R42" s="138"/>
      <c r="S42" s="66"/>
      <c r="T42" s="138"/>
      <c r="U42" s="66"/>
      <c r="V42" s="138"/>
      <c r="W42" s="66"/>
      <c r="X42" s="138"/>
      <c r="Y42" s="66"/>
      <c r="Z42" s="138"/>
      <c r="AA42" s="87"/>
    </row>
    <row r="43" spans="1:27" x14ac:dyDescent="0.3">
      <c r="A43" s="214" t="s">
        <v>280</v>
      </c>
      <c r="B43" s="222"/>
      <c r="C43" s="118" t="s">
        <v>503</v>
      </c>
      <c r="D43" s="500"/>
      <c r="E43" s="264"/>
      <c r="F43" s="265"/>
      <c r="G43" s="57"/>
      <c r="H43" s="57"/>
      <c r="I43" s="57"/>
      <c r="J43" s="138"/>
      <c r="K43" s="35"/>
      <c r="L43" s="320"/>
      <c r="M43" s="66"/>
      <c r="N43" s="66"/>
      <c r="O43" s="66"/>
      <c r="P43" s="138"/>
      <c r="Q43" s="66"/>
      <c r="R43" s="138"/>
      <c r="S43" s="66"/>
      <c r="T43" s="138"/>
      <c r="U43" s="66"/>
      <c r="V43" s="138"/>
      <c r="W43" s="66"/>
      <c r="X43" s="138"/>
      <c r="Y43" s="66"/>
      <c r="Z43" s="138"/>
      <c r="AA43" s="87"/>
    </row>
    <row r="44" spans="1:27" ht="15" thickBot="1" x14ac:dyDescent="0.35">
      <c r="A44" s="215" t="s">
        <v>280</v>
      </c>
      <c r="B44" s="245"/>
      <c r="C44" s="128" t="s">
        <v>522</v>
      </c>
      <c r="D44" s="501"/>
      <c r="E44" s="266"/>
      <c r="F44" s="267"/>
      <c r="G44" s="63"/>
      <c r="H44" s="63"/>
      <c r="I44" s="63"/>
      <c r="J44" s="140"/>
      <c r="K44" s="69"/>
      <c r="L44" s="322"/>
      <c r="M44" s="79"/>
      <c r="N44" s="79"/>
      <c r="O44" s="79"/>
      <c r="P44" s="140"/>
      <c r="Q44" s="79"/>
      <c r="R44" s="140"/>
      <c r="S44" s="79"/>
      <c r="T44" s="140"/>
      <c r="U44" s="79"/>
      <c r="V44" s="140"/>
      <c r="W44" s="79"/>
      <c r="X44" s="140"/>
      <c r="Y44" s="79"/>
      <c r="Z44" s="140"/>
      <c r="AA44" s="190"/>
    </row>
    <row r="45" spans="1:27" x14ac:dyDescent="0.3">
      <c r="A45" s="213" t="s">
        <v>17</v>
      </c>
      <c r="B45" s="251"/>
      <c r="C45" s="118" t="s">
        <v>503</v>
      </c>
      <c r="D45" s="491">
        <v>1000</v>
      </c>
      <c r="E45" s="309"/>
      <c r="F45" s="310"/>
      <c r="G45" s="54"/>
      <c r="H45" s="54"/>
      <c r="I45" s="54"/>
      <c r="J45" s="139"/>
      <c r="K45" s="81"/>
      <c r="L45" s="319"/>
      <c r="M45" s="84"/>
      <c r="N45" s="84"/>
      <c r="O45" s="84"/>
      <c r="P45" s="139"/>
      <c r="Q45" s="84"/>
      <c r="R45" s="139"/>
      <c r="S45" s="84"/>
      <c r="T45" s="139"/>
      <c r="U45" s="84"/>
      <c r="V45" s="139"/>
      <c r="W45" s="84"/>
      <c r="X45" s="139"/>
      <c r="Y45" s="84"/>
      <c r="Z45" s="139"/>
      <c r="AA45" s="88"/>
    </row>
    <row r="46" spans="1:27" x14ac:dyDescent="0.3">
      <c r="A46" s="214" t="s">
        <v>17</v>
      </c>
      <c r="B46" s="252"/>
      <c r="C46" s="118" t="s">
        <v>503</v>
      </c>
      <c r="D46" s="489"/>
      <c r="E46" s="311"/>
      <c r="F46" s="312"/>
      <c r="G46" s="57"/>
      <c r="H46" s="57"/>
      <c r="I46" s="57"/>
      <c r="J46" s="138"/>
      <c r="K46" s="35"/>
      <c r="L46" s="320"/>
      <c r="M46" s="66"/>
      <c r="N46" s="66"/>
      <c r="O46" s="66"/>
      <c r="P46" s="138"/>
      <c r="Q46" s="66"/>
      <c r="R46" s="138"/>
      <c r="S46" s="66"/>
      <c r="T46" s="138"/>
      <c r="U46" s="66"/>
      <c r="V46" s="138"/>
      <c r="W46" s="66"/>
      <c r="X46" s="138"/>
      <c r="Y46" s="66"/>
      <c r="Z46" s="138"/>
      <c r="AA46" s="87"/>
    </row>
    <row r="47" spans="1:27" ht="15" customHeight="1" x14ac:dyDescent="0.3">
      <c r="A47" s="214" t="s">
        <v>17</v>
      </c>
      <c r="B47" s="222"/>
      <c r="C47" s="118" t="s">
        <v>503</v>
      </c>
      <c r="D47" s="489"/>
      <c r="E47" s="311"/>
      <c r="F47" s="312"/>
      <c r="G47" s="57"/>
      <c r="H47" s="57"/>
      <c r="I47" s="57"/>
      <c r="J47" s="138"/>
      <c r="K47" s="35"/>
      <c r="L47" s="320"/>
      <c r="M47" s="66"/>
      <c r="N47" s="66"/>
      <c r="O47" s="66"/>
      <c r="P47" s="138"/>
      <c r="Q47" s="66"/>
      <c r="R47" s="138"/>
      <c r="S47" s="66"/>
      <c r="T47" s="138"/>
      <c r="U47" s="66"/>
      <c r="V47" s="138"/>
      <c r="W47" s="66"/>
      <c r="X47" s="138"/>
      <c r="Y47" s="66"/>
      <c r="Z47" s="138"/>
      <c r="AA47" s="87"/>
    </row>
    <row r="48" spans="1:27" ht="15" thickBot="1" x14ac:dyDescent="0.35">
      <c r="A48" s="215" t="s">
        <v>17</v>
      </c>
      <c r="B48" s="245"/>
      <c r="C48" s="128" t="s">
        <v>522</v>
      </c>
      <c r="D48" s="490"/>
      <c r="E48" s="313"/>
      <c r="F48" s="314"/>
      <c r="G48" s="63"/>
      <c r="H48" s="63"/>
      <c r="I48" s="63"/>
      <c r="J48" s="140"/>
      <c r="K48" s="69"/>
      <c r="L48" s="322"/>
      <c r="M48" s="79"/>
      <c r="N48" s="79"/>
      <c r="O48" s="79"/>
      <c r="P48" s="140"/>
      <c r="Q48" s="79"/>
      <c r="R48" s="140"/>
      <c r="S48" s="79"/>
      <c r="T48" s="140"/>
      <c r="U48" s="79"/>
      <c r="V48" s="140"/>
      <c r="W48" s="79"/>
      <c r="X48" s="140"/>
      <c r="Y48" s="79"/>
      <c r="Z48" s="140"/>
      <c r="AA48" s="190"/>
    </row>
    <row r="49" spans="1:28" x14ac:dyDescent="0.3">
      <c r="K49" s="25"/>
      <c r="L49" s="300"/>
      <c r="M49" s="25"/>
      <c r="N49" s="25"/>
      <c r="O49" s="25"/>
      <c r="P49" s="146"/>
      <c r="Q49" s="99"/>
      <c r="R49" s="152"/>
      <c r="S49" s="99"/>
      <c r="T49" s="152"/>
      <c r="U49" s="99"/>
      <c r="V49" s="152"/>
      <c r="W49" s="99"/>
      <c r="X49" s="152"/>
      <c r="Y49" s="99"/>
      <c r="Z49" s="152"/>
      <c r="AA49" s="27"/>
      <c r="AB49" s="27"/>
    </row>
    <row r="50" spans="1:28" ht="24" thickBot="1" x14ac:dyDescent="0.35">
      <c r="C50" s="26" t="s">
        <v>543</v>
      </c>
      <c r="K50" s="27">
        <f>SUM(K8:K48)</f>
        <v>0</v>
      </c>
      <c r="M50" s="27"/>
      <c r="N50" s="27"/>
      <c r="O50" s="27"/>
      <c r="P50" s="146"/>
      <c r="Q50" s="27"/>
      <c r="R50" s="152"/>
      <c r="S50" s="27"/>
      <c r="T50" s="152"/>
      <c r="U50" s="27"/>
      <c r="V50" s="152"/>
      <c r="W50" s="27"/>
      <c r="X50" s="152"/>
      <c r="Y50" s="27"/>
      <c r="Z50" s="152"/>
      <c r="AA50" s="27"/>
      <c r="AB50" s="27"/>
    </row>
    <row r="51" spans="1:28" ht="15.6" thickTop="1" thickBot="1" x14ac:dyDescent="0.35">
      <c r="B51" s="254"/>
      <c r="P51" s="146"/>
      <c r="R51" s="152"/>
      <c r="T51" s="152"/>
      <c r="V51" s="152"/>
      <c r="X51" s="152"/>
      <c r="Z51" s="152"/>
      <c r="AA51" s="27"/>
      <c r="AB51" s="27"/>
    </row>
    <row r="52" spans="1:28" s="10" customFormat="1" ht="18.600000000000001" thickBot="1" x14ac:dyDescent="0.35">
      <c r="A52" s="28" t="s">
        <v>46</v>
      </c>
      <c r="B52" s="255"/>
      <c r="C52" s="29"/>
      <c r="D52" s="30"/>
      <c r="E52" s="31"/>
      <c r="F52" s="32"/>
      <c r="G52" s="33"/>
      <c r="H52" s="33"/>
      <c r="I52" s="33"/>
      <c r="J52" s="137"/>
      <c r="K52" s="34"/>
      <c r="L52" s="301"/>
      <c r="M52" s="92"/>
      <c r="N52" s="92"/>
      <c r="O52" s="92"/>
      <c r="P52" s="147"/>
      <c r="Q52" s="34"/>
      <c r="R52" s="137"/>
      <c r="S52" s="34"/>
      <c r="T52" s="137"/>
      <c r="U52" s="34"/>
      <c r="V52" s="137"/>
      <c r="W52" s="34"/>
      <c r="X52" s="137"/>
      <c r="Y52" s="34"/>
      <c r="Z52" s="137"/>
      <c r="AA52" s="85"/>
    </row>
    <row r="53" spans="1:28" s="10" customFormat="1" ht="43.8" thickBot="1" x14ac:dyDescent="0.35">
      <c r="A53" s="117" t="s">
        <v>516</v>
      </c>
      <c r="B53" s="338" t="s">
        <v>1</v>
      </c>
      <c r="C53" s="237" t="s">
        <v>2</v>
      </c>
      <c r="D53" s="238" t="s">
        <v>2364</v>
      </c>
      <c r="E53" s="238" t="s">
        <v>270</v>
      </c>
      <c r="F53" s="238" t="s">
        <v>491</v>
      </c>
      <c r="G53" s="239" t="s">
        <v>271</v>
      </c>
      <c r="H53" s="239" t="s">
        <v>272</v>
      </c>
      <c r="I53" s="239" t="s">
        <v>273</v>
      </c>
      <c r="J53" s="240" t="s">
        <v>275</v>
      </c>
      <c r="K53" s="241" t="s">
        <v>274</v>
      </c>
      <c r="L53" s="297" t="s">
        <v>648</v>
      </c>
      <c r="M53" s="487" t="s">
        <v>502</v>
      </c>
      <c r="N53" s="488"/>
      <c r="O53" s="243" t="s">
        <v>501</v>
      </c>
      <c r="P53" s="339" t="s">
        <v>485</v>
      </c>
      <c r="Q53" s="241" t="s">
        <v>495</v>
      </c>
      <c r="R53" s="242" t="s">
        <v>486</v>
      </c>
      <c r="S53" s="241" t="s">
        <v>496</v>
      </c>
      <c r="T53" s="242" t="s">
        <v>487</v>
      </c>
      <c r="U53" s="241" t="s">
        <v>497</v>
      </c>
      <c r="V53" s="242" t="s">
        <v>488</v>
      </c>
      <c r="W53" s="241" t="s">
        <v>498</v>
      </c>
      <c r="X53" s="242" t="s">
        <v>489</v>
      </c>
      <c r="Y53" s="241" t="s">
        <v>499</v>
      </c>
      <c r="Z53" s="242" t="s">
        <v>490</v>
      </c>
      <c r="AA53" s="243" t="s">
        <v>500</v>
      </c>
    </row>
    <row r="54" spans="1:28" ht="15" customHeight="1" x14ac:dyDescent="0.3">
      <c r="A54" s="227" t="s">
        <v>507</v>
      </c>
      <c r="B54" s="195" t="s">
        <v>586</v>
      </c>
      <c r="C54" s="67" t="s">
        <v>587</v>
      </c>
      <c r="D54" s="489">
        <v>3100</v>
      </c>
      <c r="E54" s="275"/>
      <c r="F54" s="276"/>
      <c r="G54" s="335"/>
      <c r="H54" s="71"/>
      <c r="I54" s="71"/>
      <c r="J54" s="133"/>
      <c r="K54" s="70"/>
      <c r="L54" s="327"/>
      <c r="M54" s="78"/>
      <c r="N54" s="78"/>
      <c r="O54" s="98"/>
      <c r="P54" s="149"/>
      <c r="Q54" s="78"/>
      <c r="R54" s="133"/>
      <c r="S54" s="78"/>
      <c r="T54" s="133"/>
      <c r="U54" s="78"/>
      <c r="V54" s="133"/>
      <c r="W54" s="78"/>
      <c r="X54" s="133"/>
      <c r="Y54" s="78"/>
      <c r="Z54" s="133"/>
      <c r="AA54" s="98"/>
    </row>
    <row r="55" spans="1:28" x14ac:dyDescent="0.3">
      <c r="A55" s="219" t="s">
        <v>507</v>
      </c>
      <c r="B55" s="194" t="s">
        <v>588</v>
      </c>
      <c r="C55" s="19" t="s">
        <v>589</v>
      </c>
      <c r="D55" s="489"/>
      <c r="E55" s="264"/>
      <c r="F55" s="273"/>
      <c r="G55" s="77"/>
      <c r="H55" s="57"/>
      <c r="I55" s="57"/>
      <c r="J55" s="138"/>
      <c r="K55" s="35"/>
      <c r="L55" s="320"/>
      <c r="M55" s="66"/>
      <c r="N55" s="66"/>
      <c r="O55" s="87"/>
      <c r="P55" s="148"/>
      <c r="Q55" s="66"/>
      <c r="R55" s="138"/>
      <c r="S55" s="66"/>
      <c r="T55" s="138"/>
      <c r="U55" s="66"/>
      <c r="V55" s="138"/>
      <c r="W55" s="66"/>
      <c r="X55" s="138"/>
      <c r="Y55" s="66"/>
      <c r="Z55" s="138"/>
      <c r="AA55" s="87"/>
    </row>
    <row r="56" spans="1:28" x14ac:dyDescent="0.3">
      <c r="A56" s="219" t="s">
        <v>507</v>
      </c>
      <c r="B56" s="194" t="s">
        <v>590</v>
      </c>
      <c r="C56" s="19" t="s">
        <v>591</v>
      </c>
      <c r="D56" s="489"/>
      <c r="E56" s="264"/>
      <c r="F56" s="273"/>
      <c r="G56" s="77"/>
      <c r="H56" s="57"/>
      <c r="I56" s="57"/>
      <c r="J56" s="138"/>
      <c r="K56" s="35"/>
      <c r="L56" s="320"/>
      <c r="M56" s="66"/>
      <c r="N56" s="66"/>
      <c r="O56" s="87"/>
      <c r="P56" s="148"/>
      <c r="Q56" s="66"/>
      <c r="R56" s="138"/>
      <c r="S56" s="66"/>
      <c r="T56" s="138"/>
      <c r="U56" s="66"/>
      <c r="V56" s="138"/>
      <c r="W56" s="66"/>
      <c r="X56" s="138"/>
      <c r="Y56" s="66"/>
      <c r="Z56" s="138"/>
      <c r="AA56" s="87"/>
    </row>
    <row r="57" spans="1:28" x14ac:dyDescent="0.3">
      <c r="A57" s="219" t="s">
        <v>507</v>
      </c>
      <c r="B57" s="194" t="s">
        <v>592</v>
      </c>
      <c r="C57" s="19" t="s">
        <v>593</v>
      </c>
      <c r="D57" s="489"/>
      <c r="E57" s="264"/>
      <c r="F57" s="273"/>
      <c r="G57" s="77"/>
      <c r="H57" s="57"/>
      <c r="I57" s="57"/>
      <c r="J57" s="138"/>
      <c r="K57" s="35"/>
      <c r="L57" s="320"/>
      <c r="M57" s="66"/>
      <c r="N57" s="66"/>
      <c r="O57" s="87"/>
      <c r="P57" s="148"/>
      <c r="Q57" s="66"/>
      <c r="R57" s="138"/>
      <c r="S57" s="66"/>
      <c r="T57" s="138"/>
      <c r="U57" s="66"/>
      <c r="V57" s="138"/>
      <c r="W57" s="66"/>
      <c r="X57" s="138"/>
      <c r="Y57" s="66"/>
      <c r="Z57" s="138"/>
      <c r="AA57" s="87"/>
    </row>
    <row r="58" spans="1:28" x14ac:dyDescent="0.3">
      <c r="A58" s="219" t="s">
        <v>507</v>
      </c>
      <c r="B58" s="194" t="s">
        <v>367</v>
      </c>
      <c r="C58" s="19" t="s">
        <v>112</v>
      </c>
      <c r="D58" s="489"/>
      <c r="E58" s="264">
        <v>0.2</v>
      </c>
      <c r="F58" s="274" t="s">
        <v>276</v>
      </c>
      <c r="G58" s="72"/>
      <c r="H58" s="60"/>
      <c r="I58" s="60"/>
      <c r="J58" s="132"/>
      <c r="K58" s="21">
        <f>J58*$D$54*E58</f>
        <v>0</v>
      </c>
      <c r="L58" s="321"/>
      <c r="M58" s="61"/>
      <c r="N58" s="61"/>
      <c r="O58" s="87"/>
      <c r="P58" s="148"/>
      <c r="Q58" s="66"/>
      <c r="R58" s="138"/>
      <c r="S58" s="66"/>
      <c r="T58" s="138"/>
      <c r="U58" s="66"/>
      <c r="V58" s="138"/>
      <c r="W58" s="66"/>
      <c r="X58" s="138"/>
      <c r="Y58" s="66"/>
      <c r="Z58" s="138"/>
      <c r="AA58" s="87"/>
    </row>
    <row r="59" spans="1:28" x14ac:dyDescent="0.3">
      <c r="A59" s="219" t="s">
        <v>507</v>
      </c>
      <c r="B59" s="194" t="s">
        <v>366</v>
      </c>
      <c r="C59" s="19" t="s">
        <v>111</v>
      </c>
      <c r="D59" s="489"/>
      <c r="E59" s="264"/>
      <c r="F59" s="273"/>
      <c r="G59" s="77"/>
      <c r="H59" s="57"/>
      <c r="I59" s="57"/>
      <c r="J59" s="138"/>
      <c r="K59" s="35"/>
      <c r="L59" s="320"/>
      <c r="M59" s="66"/>
      <c r="N59" s="66"/>
      <c r="O59" s="87"/>
      <c r="P59" s="148"/>
      <c r="Q59" s="66"/>
      <c r="R59" s="138"/>
      <c r="S59" s="66"/>
      <c r="T59" s="138"/>
      <c r="U59" s="66"/>
      <c r="V59" s="138"/>
      <c r="W59" s="66"/>
      <c r="X59" s="138"/>
      <c r="Y59" s="66"/>
      <c r="Z59" s="138"/>
      <c r="AA59" s="87"/>
    </row>
    <row r="60" spans="1:28" x14ac:dyDescent="0.3">
      <c r="A60" s="219" t="s">
        <v>507</v>
      </c>
      <c r="B60" s="195" t="s">
        <v>365</v>
      </c>
      <c r="C60" s="19" t="s">
        <v>110</v>
      </c>
      <c r="D60" s="489"/>
      <c r="E60" s="275">
        <v>0.3</v>
      </c>
      <c r="F60" s="274" t="s">
        <v>276</v>
      </c>
      <c r="G60" s="72"/>
      <c r="H60" s="60"/>
      <c r="I60" s="60"/>
      <c r="J60" s="132"/>
      <c r="K60" s="21">
        <f>J60*$D$54*E60</f>
        <v>0</v>
      </c>
      <c r="L60" s="321"/>
      <c r="M60" s="61"/>
      <c r="N60" s="61"/>
      <c r="O60" s="87"/>
      <c r="P60" s="148"/>
      <c r="Q60" s="66"/>
      <c r="R60" s="138"/>
      <c r="S60" s="66"/>
      <c r="T60" s="138"/>
      <c r="U60" s="66"/>
      <c r="V60" s="138"/>
      <c r="W60" s="66"/>
      <c r="X60" s="138"/>
      <c r="Y60" s="66"/>
      <c r="Z60" s="138"/>
      <c r="AA60" s="87"/>
    </row>
    <row r="61" spans="1:28" x14ac:dyDescent="0.3">
      <c r="A61" s="219" t="s">
        <v>507</v>
      </c>
      <c r="B61" s="195" t="s">
        <v>368</v>
      </c>
      <c r="C61" s="19" t="s">
        <v>113</v>
      </c>
      <c r="D61" s="489"/>
      <c r="E61" s="275">
        <v>0.4</v>
      </c>
      <c r="F61" s="274" t="s">
        <v>276</v>
      </c>
      <c r="G61" s="72"/>
      <c r="H61" s="60"/>
      <c r="I61" s="60"/>
      <c r="J61" s="132"/>
      <c r="K61" s="21">
        <f>J61*$D$54*E61</f>
        <v>0</v>
      </c>
      <c r="L61" s="321"/>
      <c r="M61" s="61"/>
      <c r="N61" s="61"/>
      <c r="O61" s="87"/>
      <c r="P61" s="148"/>
      <c r="Q61" s="66"/>
      <c r="R61" s="138"/>
      <c r="S61" s="66"/>
      <c r="T61" s="138"/>
      <c r="U61" s="66"/>
      <c r="V61" s="138"/>
      <c r="W61" s="66"/>
      <c r="X61" s="138"/>
      <c r="Y61" s="66"/>
      <c r="Z61" s="138"/>
      <c r="AA61" s="87"/>
    </row>
    <row r="62" spans="1:28" x14ac:dyDescent="0.3">
      <c r="A62" s="219" t="s">
        <v>507</v>
      </c>
      <c r="B62" s="195" t="s">
        <v>369</v>
      </c>
      <c r="C62" s="19" t="s">
        <v>114</v>
      </c>
      <c r="D62" s="489"/>
      <c r="E62" s="275">
        <v>0.1</v>
      </c>
      <c r="F62" s="274" t="s">
        <v>276</v>
      </c>
      <c r="G62" s="72"/>
      <c r="H62" s="60"/>
      <c r="I62" s="60"/>
      <c r="J62" s="132"/>
      <c r="K62" s="21">
        <f>J62*$D$54*E62</f>
        <v>0</v>
      </c>
      <c r="L62" s="321"/>
      <c r="M62" s="61"/>
      <c r="N62" s="61"/>
      <c r="O62" s="87"/>
      <c r="P62" s="148"/>
      <c r="Q62" s="66"/>
      <c r="R62" s="138"/>
      <c r="S62" s="66"/>
      <c r="T62" s="138"/>
      <c r="U62" s="66"/>
      <c r="V62" s="138"/>
      <c r="W62" s="66"/>
      <c r="X62" s="138"/>
      <c r="Y62" s="66"/>
      <c r="Z62" s="138"/>
      <c r="AA62" s="87"/>
    </row>
    <row r="63" spans="1:28" x14ac:dyDescent="0.3">
      <c r="A63" s="219" t="s">
        <v>507</v>
      </c>
      <c r="B63" s="195" t="s">
        <v>370</v>
      </c>
      <c r="C63" s="19" t="s">
        <v>115</v>
      </c>
      <c r="D63" s="489"/>
      <c r="E63" s="275"/>
      <c r="F63" s="276"/>
      <c r="G63" s="77"/>
      <c r="H63" s="57"/>
      <c r="I63" s="57"/>
      <c r="J63" s="138"/>
      <c r="K63" s="35"/>
      <c r="L63" s="320"/>
      <c r="M63" s="66"/>
      <c r="N63" s="66"/>
      <c r="O63" s="87"/>
      <c r="P63" s="149"/>
      <c r="Q63" s="78"/>
      <c r="R63" s="133"/>
      <c r="S63" s="78"/>
      <c r="T63" s="133"/>
      <c r="U63" s="78"/>
      <c r="V63" s="133"/>
      <c r="W63" s="78"/>
      <c r="X63" s="133"/>
      <c r="Y63" s="78"/>
      <c r="Z63" s="133"/>
      <c r="AA63" s="98"/>
    </row>
    <row r="64" spans="1:28" x14ac:dyDescent="0.3">
      <c r="A64" s="219" t="s">
        <v>507</v>
      </c>
      <c r="B64" s="195" t="s">
        <v>371</v>
      </c>
      <c r="C64" s="315" t="s">
        <v>116</v>
      </c>
      <c r="D64" s="489"/>
      <c r="E64" s="275"/>
      <c r="F64" s="276"/>
      <c r="G64" s="77"/>
      <c r="H64" s="57"/>
      <c r="I64" s="57"/>
      <c r="J64" s="138"/>
      <c r="K64" s="35"/>
      <c r="L64" s="320"/>
      <c r="M64" s="66"/>
      <c r="N64" s="66"/>
      <c r="O64" s="87"/>
      <c r="P64" s="149"/>
      <c r="Q64" s="78"/>
      <c r="R64" s="133"/>
      <c r="S64" s="78"/>
      <c r="T64" s="133"/>
      <c r="U64" s="78"/>
      <c r="V64" s="133"/>
      <c r="W64" s="78"/>
      <c r="X64" s="133"/>
      <c r="Y64" s="78"/>
      <c r="Z64" s="133"/>
      <c r="AA64" s="98"/>
    </row>
    <row r="65" spans="1:27" x14ac:dyDescent="0.3">
      <c r="A65" s="219" t="s">
        <v>507</v>
      </c>
      <c r="B65" s="195" t="s">
        <v>594</v>
      </c>
      <c r="C65" s="315" t="s">
        <v>595</v>
      </c>
      <c r="D65" s="489"/>
      <c r="E65" s="275"/>
      <c r="F65" s="276"/>
      <c r="G65" s="77"/>
      <c r="H65" s="57"/>
      <c r="I65" s="57"/>
      <c r="J65" s="138"/>
      <c r="K65" s="35"/>
      <c r="L65" s="320"/>
      <c r="M65" s="66"/>
      <c r="N65" s="66"/>
      <c r="O65" s="87"/>
      <c r="P65" s="149"/>
      <c r="Q65" s="78"/>
      <c r="R65" s="133"/>
      <c r="S65" s="78"/>
      <c r="T65" s="133"/>
      <c r="U65" s="78"/>
      <c r="V65" s="133"/>
      <c r="W65" s="78"/>
      <c r="X65" s="133"/>
      <c r="Y65" s="78"/>
      <c r="Z65" s="133"/>
      <c r="AA65" s="98"/>
    </row>
    <row r="66" spans="1:27" x14ac:dyDescent="0.3">
      <c r="A66" s="219" t="s">
        <v>507</v>
      </c>
      <c r="B66" s="195"/>
      <c r="C66" s="118" t="s">
        <v>503</v>
      </c>
      <c r="D66" s="489"/>
      <c r="E66" s="275"/>
      <c r="F66" s="276"/>
      <c r="G66" s="77"/>
      <c r="H66" s="57"/>
      <c r="I66" s="57"/>
      <c r="J66" s="138"/>
      <c r="K66" s="35"/>
      <c r="L66" s="320"/>
      <c r="M66" s="66"/>
      <c r="N66" s="66"/>
      <c r="O66" s="87"/>
      <c r="P66" s="149"/>
      <c r="Q66" s="78"/>
      <c r="R66" s="133"/>
      <c r="S66" s="78"/>
      <c r="T66" s="133"/>
      <c r="U66" s="78"/>
      <c r="V66" s="133"/>
      <c r="W66" s="78"/>
      <c r="X66" s="133"/>
      <c r="Y66" s="78"/>
      <c r="Z66" s="133"/>
      <c r="AA66" s="98"/>
    </row>
    <row r="67" spans="1:27" x14ac:dyDescent="0.3">
      <c r="A67" s="219" t="s">
        <v>507</v>
      </c>
      <c r="B67" s="195"/>
      <c r="C67" s="118" t="s">
        <v>503</v>
      </c>
      <c r="D67" s="489"/>
      <c r="E67" s="275"/>
      <c r="F67" s="276"/>
      <c r="G67" s="77"/>
      <c r="H67" s="57"/>
      <c r="I67" s="57"/>
      <c r="J67" s="138"/>
      <c r="K67" s="35"/>
      <c r="L67" s="320"/>
      <c r="M67" s="66"/>
      <c r="N67" s="66"/>
      <c r="O67" s="87"/>
      <c r="P67" s="149"/>
      <c r="Q67" s="78"/>
      <c r="R67" s="133"/>
      <c r="S67" s="78"/>
      <c r="T67" s="133"/>
      <c r="U67" s="78"/>
      <c r="V67" s="133"/>
      <c r="W67" s="78"/>
      <c r="X67" s="133"/>
      <c r="Y67" s="78"/>
      <c r="Z67" s="133"/>
      <c r="AA67" s="98"/>
    </row>
    <row r="68" spans="1:27" ht="15" thickBot="1" x14ac:dyDescent="0.35">
      <c r="A68" s="220" t="s">
        <v>507</v>
      </c>
      <c r="B68" s="211"/>
      <c r="C68" s="191" t="s">
        <v>522</v>
      </c>
      <c r="D68" s="490"/>
      <c r="E68" s="277"/>
      <c r="F68" s="278"/>
      <c r="G68" s="73"/>
      <c r="H68" s="63"/>
      <c r="I68" s="63"/>
      <c r="J68" s="140"/>
      <c r="K68" s="69"/>
      <c r="L68" s="322"/>
      <c r="M68" s="79"/>
      <c r="N68" s="79"/>
      <c r="O68" s="190"/>
      <c r="P68" s="212"/>
      <c r="Q68" s="205"/>
      <c r="R68" s="201"/>
      <c r="S68" s="205"/>
      <c r="T68" s="201"/>
      <c r="U68" s="205"/>
      <c r="V68" s="201"/>
      <c r="W68" s="205"/>
      <c r="X68" s="201"/>
      <c r="Y68" s="205"/>
      <c r="Z68" s="201"/>
      <c r="AA68" s="204"/>
    </row>
    <row r="69" spans="1:27" ht="15" customHeight="1" x14ac:dyDescent="0.3">
      <c r="A69" s="216" t="s">
        <v>508</v>
      </c>
      <c r="B69" s="193" t="s">
        <v>596</v>
      </c>
      <c r="C69" s="18" t="s">
        <v>597</v>
      </c>
      <c r="D69" s="491">
        <v>2200</v>
      </c>
      <c r="E69" s="262"/>
      <c r="F69" s="274"/>
      <c r="G69" s="77"/>
      <c r="H69" s="57"/>
      <c r="I69" s="57"/>
      <c r="J69" s="138"/>
      <c r="K69" s="35"/>
      <c r="L69" s="320"/>
      <c r="M69" s="66"/>
      <c r="N69" s="66"/>
      <c r="O69" s="87"/>
      <c r="P69" s="148"/>
      <c r="Q69" s="66"/>
      <c r="R69" s="138"/>
      <c r="S69" s="66"/>
      <c r="T69" s="138"/>
      <c r="U69" s="66"/>
      <c r="V69" s="138"/>
      <c r="W69" s="66"/>
      <c r="X69" s="138"/>
      <c r="Y69" s="66"/>
      <c r="Z69" s="138"/>
      <c r="AA69" s="87"/>
    </row>
    <row r="70" spans="1:27" x14ac:dyDescent="0.3">
      <c r="A70" s="219" t="s">
        <v>508</v>
      </c>
      <c r="B70" s="194" t="s">
        <v>598</v>
      </c>
      <c r="C70" s="19" t="s">
        <v>599</v>
      </c>
      <c r="D70" s="489"/>
      <c r="E70" s="264"/>
      <c r="F70" s="273"/>
      <c r="G70" s="77"/>
      <c r="H70" s="57"/>
      <c r="I70" s="57"/>
      <c r="J70" s="138"/>
      <c r="K70" s="35"/>
      <c r="L70" s="320"/>
      <c r="M70" s="66"/>
      <c r="N70" s="66"/>
      <c r="O70" s="87"/>
      <c r="P70" s="148"/>
      <c r="Q70" s="66"/>
      <c r="R70" s="138"/>
      <c r="S70" s="66"/>
      <c r="T70" s="138"/>
      <c r="U70" s="66"/>
      <c r="V70" s="138"/>
      <c r="W70" s="66"/>
      <c r="X70" s="138"/>
      <c r="Y70" s="66"/>
      <c r="Z70" s="138"/>
      <c r="AA70" s="87"/>
    </row>
    <row r="71" spans="1:27" x14ac:dyDescent="0.3">
      <c r="A71" s="219" t="s">
        <v>508</v>
      </c>
      <c r="B71" s="194" t="s">
        <v>600</v>
      </c>
      <c r="C71" s="19" t="s">
        <v>601</v>
      </c>
      <c r="D71" s="489"/>
      <c r="E71" s="264"/>
      <c r="F71" s="274"/>
      <c r="G71" s="77"/>
      <c r="H71" s="57"/>
      <c r="I71" s="57"/>
      <c r="J71" s="138"/>
      <c r="K71" s="35"/>
      <c r="L71" s="320"/>
      <c r="M71" s="66"/>
      <c r="N71" s="66"/>
      <c r="O71" s="87"/>
      <c r="P71" s="148"/>
      <c r="Q71" s="66"/>
      <c r="R71" s="138"/>
      <c r="S71" s="66"/>
      <c r="T71" s="138"/>
      <c r="U71" s="66"/>
      <c r="V71" s="138"/>
      <c r="W71" s="66"/>
      <c r="X71" s="138"/>
      <c r="Y71" s="66"/>
      <c r="Z71" s="138"/>
      <c r="AA71" s="87"/>
    </row>
    <row r="72" spans="1:27" x14ac:dyDescent="0.3">
      <c r="A72" s="219" t="s">
        <v>508</v>
      </c>
      <c r="B72" s="194" t="s">
        <v>602</v>
      </c>
      <c r="C72" s="19" t="s">
        <v>603</v>
      </c>
      <c r="D72" s="489"/>
      <c r="E72" s="264"/>
      <c r="F72" s="274"/>
      <c r="G72" s="77"/>
      <c r="H72" s="57"/>
      <c r="I72" s="57"/>
      <c r="J72" s="138"/>
      <c r="K72" s="35"/>
      <c r="L72" s="320"/>
      <c r="M72" s="66"/>
      <c r="N72" s="66"/>
      <c r="O72" s="87"/>
      <c r="P72" s="148"/>
      <c r="Q72" s="66"/>
      <c r="R72" s="138"/>
      <c r="S72" s="66"/>
      <c r="T72" s="138"/>
      <c r="U72" s="66"/>
      <c r="V72" s="138"/>
      <c r="W72" s="66"/>
      <c r="X72" s="138"/>
      <c r="Y72" s="66"/>
      <c r="Z72" s="138"/>
      <c r="AA72" s="87"/>
    </row>
    <row r="73" spans="1:27" x14ac:dyDescent="0.3">
      <c r="A73" s="219" t="s">
        <v>508</v>
      </c>
      <c r="B73" s="194" t="s">
        <v>373</v>
      </c>
      <c r="C73" s="19" t="s">
        <v>118</v>
      </c>
      <c r="D73" s="489"/>
      <c r="E73" s="270"/>
      <c r="F73" s="274"/>
      <c r="G73" s="77"/>
      <c r="H73" s="57"/>
      <c r="I73" s="57"/>
      <c r="J73" s="138"/>
      <c r="K73" s="35"/>
      <c r="L73" s="320"/>
      <c r="M73" s="66"/>
      <c r="N73" s="66"/>
      <c r="O73" s="87"/>
      <c r="P73" s="148"/>
      <c r="Q73" s="66"/>
      <c r="R73" s="138"/>
      <c r="S73" s="66"/>
      <c r="T73" s="138"/>
      <c r="U73" s="66"/>
      <c r="V73" s="138"/>
      <c r="W73" s="66"/>
      <c r="X73" s="138"/>
      <c r="Y73" s="66"/>
      <c r="Z73" s="138"/>
      <c r="AA73" s="87"/>
    </row>
    <row r="74" spans="1:27" x14ac:dyDescent="0.3">
      <c r="A74" s="219" t="s">
        <v>508</v>
      </c>
      <c r="B74" s="194" t="s">
        <v>372</v>
      </c>
      <c r="C74" s="19" t="s">
        <v>117</v>
      </c>
      <c r="D74" s="489"/>
      <c r="E74" s="264">
        <v>0.3</v>
      </c>
      <c r="F74" s="273" t="s">
        <v>276</v>
      </c>
      <c r="G74" s="72"/>
      <c r="H74" s="60"/>
      <c r="I74" s="60"/>
      <c r="J74" s="132"/>
      <c r="K74" s="21">
        <f>J74*$D$69*E74</f>
        <v>0</v>
      </c>
      <c r="L74" s="321"/>
      <c r="M74" s="61"/>
      <c r="N74" s="61"/>
      <c r="O74" s="87"/>
      <c r="P74" s="148"/>
      <c r="Q74" s="66"/>
      <c r="R74" s="138"/>
      <c r="S74" s="66"/>
      <c r="T74" s="138"/>
      <c r="U74" s="66"/>
      <c r="V74" s="138"/>
      <c r="W74" s="66"/>
      <c r="X74" s="138"/>
      <c r="Y74" s="66"/>
      <c r="Z74" s="138"/>
      <c r="AA74" s="87"/>
    </row>
    <row r="75" spans="1:27" x14ac:dyDescent="0.3">
      <c r="A75" s="219" t="s">
        <v>508</v>
      </c>
      <c r="B75" s="195" t="s">
        <v>375</v>
      </c>
      <c r="C75" s="19" t="s">
        <v>604</v>
      </c>
      <c r="D75" s="489"/>
      <c r="E75" s="275">
        <v>0.5</v>
      </c>
      <c r="F75" s="273" t="s">
        <v>276</v>
      </c>
      <c r="G75" s="72"/>
      <c r="H75" s="60"/>
      <c r="I75" s="60"/>
      <c r="J75" s="132"/>
      <c r="K75" s="21">
        <f>J75*$D$69*E75</f>
        <v>0</v>
      </c>
      <c r="L75" s="321"/>
      <c r="M75" s="61"/>
      <c r="N75" s="61"/>
      <c r="O75" s="87"/>
      <c r="P75" s="148"/>
      <c r="Q75" s="66"/>
      <c r="R75" s="138"/>
      <c r="S75" s="66"/>
      <c r="T75" s="138"/>
      <c r="U75" s="66"/>
      <c r="V75" s="138"/>
      <c r="W75" s="66"/>
      <c r="X75" s="138"/>
      <c r="Y75" s="66"/>
      <c r="Z75" s="138"/>
      <c r="AA75" s="87"/>
    </row>
    <row r="76" spans="1:27" x14ac:dyDescent="0.3">
      <c r="A76" s="219" t="s">
        <v>508</v>
      </c>
      <c r="B76" s="195" t="s">
        <v>376</v>
      </c>
      <c r="C76" s="19" t="s">
        <v>120</v>
      </c>
      <c r="D76" s="489"/>
      <c r="E76" s="275">
        <v>0.1</v>
      </c>
      <c r="F76" s="273" t="s">
        <v>276</v>
      </c>
      <c r="G76" s="72"/>
      <c r="H76" s="60"/>
      <c r="I76" s="60"/>
      <c r="J76" s="132"/>
      <c r="K76" s="21">
        <f>J76*$D$69*E76</f>
        <v>0</v>
      </c>
      <c r="L76" s="321"/>
      <c r="M76" s="61"/>
      <c r="N76" s="61"/>
      <c r="O76" s="87"/>
      <c r="P76" s="148"/>
      <c r="Q76" s="66"/>
      <c r="R76" s="138"/>
      <c r="S76" s="66"/>
      <c r="T76" s="138"/>
      <c r="U76" s="66"/>
      <c r="V76" s="138"/>
      <c r="W76" s="66"/>
      <c r="X76" s="138"/>
      <c r="Y76" s="66"/>
      <c r="Z76" s="138"/>
      <c r="AA76" s="87"/>
    </row>
    <row r="77" spans="1:27" x14ac:dyDescent="0.3">
      <c r="A77" s="219" t="s">
        <v>508</v>
      </c>
      <c r="B77" s="195" t="s">
        <v>377</v>
      </c>
      <c r="C77" s="19" t="s">
        <v>121</v>
      </c>
      <c r="D77" s="489"/>
      <c r="E77" s="275"/>
      <c r="F77" s="276"/>
      <c r="G77" s="77"/>
      <c r="H77" s="57"/>
      <c r="I77" s="57"/>
      <c r="J77" s="138"/>
      <c r="K77" s="35"/>
      <c r="L77" s="320"/>
      <c r="M77" s="66"/>
      <c r="N77" s="66"/>
      <c r="O77" s="87"/>
      <c r="P77" s="149"/>
      <c r="Q77" s="78"/>
      <c r="R77" s="133"/>
      <c r="S77" s="78"/>
      <c r="T77" s="133"/>
      <c r="U77" s="78"/>
      <c r="V77" s="133"/>
      <c r="W77" s="78"/>
      <c r="X77" s="133"/>
      <c r="Y77" s="78"/>
      <c r="Z77" s="133"/>
      <c r="AA77" s="98"/>
    </row>
    <row r="78" spans="1:27" x14ac:dyDescent="0.3">
      <c r="A78" s="219" t="s">
        <v>508</v>
      </c>
      <c r="B78" s="195" t="s">
        <v>378</v>
      </c>
      <c r="C78" s="19" t="s">
        <v>122</v>
      </c>
      <c r="D78" s="489"/>
      <c r="E78" s="275"/>
      <c r="F78" s="276"/>
      <c r="G78" s="77"/>
      <c r="H78" s="57"/>
      <c r="I78" s="57"/>
      <c r="J78" s="138"/>
      <c r="K78" s="35"/>
      <c r="L78" s="320"/>
      <c r="M78" s="66"/>
      <c r="N78" s="66"/>
      <c r="O78" s="87"/>
      <c r="P78" s="149"/>
      <c r="Q78" s="78"/>
      <c r="R78" s="133"/>
      <c r="S78" s="78"/>
      <c r="T78" s="133"/>
      <c r="U78" s="78"/>
      <c r="V78" s="133"/>
      <c r="W78" s="78"/>
      <c r="X78" s="133"/>
      <c r="Y78" s="78"/>
      <c r="Z78" s="133"/>
      <c r="AA78" s="98"/>
    </row>
    <row r="79" spans="1:27" x14ac:dyDescent="0.3">
      <c r="A79" s="219" t="s">
        <v>508</v>
      </c>
      <c r="B79" s="195" t="s">
        <v>605</v>
      </c>
      <c r="C79" s="19" t="s">
        <v>606</v>
      </c>
      <c r="D79" s="489"/>
      <c r="E79" s="275"/>
      <c r="F79" s="276"/>
      <c r="G79" s="77"/>
      <c r="H79" s="57"/>
      <c r="I79" s="57"/>
      <c r="J79" s="138"/>
      <c r="K79" s="35"/>
      <c r="L79" s="320"/>
      <c r="M79" s="66"/>
      <c r="N79" s="66"/>
      <c r="O79" s="87"/>
      <c r="P79" s="149"/>
      <c r="Q79" s="78"/>
      <c r="R79" s="133"/>
      <c r="S79" s="78"/>
      <c r="T79" s="133"/>
      <c r="U79" s="78"/>
      <c r="V79" s="133"/>
      <c r="W79" s="78"/>
      <c r="X79" s="133"/>
      <c r="Y79" s="78"/>
      <c r="Z79" s="133"/>
      <c r="AA79" s="98"/>
    </row>
    <row r="80" spans="1:27" x14ac:dyDescent="0.3">
      <c r="A80" s="219" t="s">
        <v>508</v>
      </c>
      <c r="B80" s="195" t="s">
        <v>374</v>
      </c>
      <c r="C80" s="315" t="s">
        <v>119</v>
      </c>
      <c r="D80" s="489"/>
      <c r="E80" s="275">
        <v>0.1</v>
      </c>
      <c r="F80" s="273" t="s">
        <v>276</v>
      </c>
      <c r="G80" s="72"/>
      <c r="H80" s="60"/>
      <c r="I80" s="60"/>
      <c r="J80" s="132"/>
      <c r="K80" s="21">
        <f>J80*$D$69*E80</f>
        <v>0</v>
      </c>
      <c r="L80" s="321"/>
      <c r="M80" s="61"/>
      <c r="N80" s="61"/>
      <c r="O80" s="87"/>
      <c r="P80" s="148"/>
      <c r="Q80" s="66"/>
      <c r="R80" s="138"/>
      <c r="S80" s="66"/>
      <c r="T80" s="138"/>
      <c r="U80" s="66"/>
      <c r="V80" s="138"/>
      <c r="W80" s="66"/>
      <c r="X80" s="138"/>
      <c r="Y80" s="66"/>
      <c r="Z80" s="138"/>
      <c r="AA80" s="87"/>
    </row>
    <row r="81" spans="1:27" x14ac:dyDescent="0.3">
      <c r="A81" s="219" t="s">
        <v>508</v>
      </c>
      <c r="B81" s="195" t="s">
        <v>607</v>
      </c>
      <c r="C81" s="315" t="s">
        <v>608</v>
      </c>
      <c r="D81" s="489"/>
      <c r="E81" s="275"/>
      <c r="F81" s="276"/>
      <c r="G81" s="77"/>
      <c r="H81" s="57"/>
      <c r="I81" s="57"/>
      <c r="J81" s="138"/>
      <c r="K81" s="35"/>
      <c r="L81" s="320"/>
      <c r="M81" s="66"/>
      <c r="N81" s="66"/>
      <c r="O81" s="87"/>
      <c r="P81" s="149"/>
      <c r="Q81" s="78"/>
      <c r="R81" s="133"/>
      <c r="S81" s="78"/>
      <c r="T81" s="133"/>
      <c r="U81" s="78"/>
      <c r="V81" s="133"/>
      <c r="W81" s="78"/>
      <c r="X81" s="133"/>
      <c r="Y81" s="78"/>
      <c r="Z81" s="133"/>
      <c r="AA81" s="98"/>
    </row>
    <row r="82" spans="1:27" x14ac:dyDescent="0.3">
      <c r="A82" s="219" t="s">
        <v>508</v>
      </c>
      <c r="B82" s="195"/>
      <c r="C82" s="118" t="s">
        <v>503</v>
      </c>
      <c r="D82" s="489"/>
      <c r="E82" s="275"/>
      <c r="F82" s="276"/>
      <c r="G82" s="77"/>
      <c r="H82" s="57"/>
      <c r="I82" s="57"/>
      <c r="J82" s="138"/>
      <c r="K82" s="35"/>
      <c r="L82" s="320"/>
      <c r="M82" s="66"/>
      <c r="N82" s="66"/>
      <c r="O82" s="87"/>
      <c r="P82" s="149"/>
      <c r="Q82" s="78"/>
      <c r="R82" s="133"/>
      <c r="S82" s="78"/>
      <c r="T82" s="133"/>
      <c r="U82" s="78"/>
      <c r="V82" s="133"/>
      <c r="W82" s="78"/>
      <c r="X82" s="133"/>
      <c r="Y82" s="78"/>
      <c r="Z82" s="133"/>
      <c r="AA82" s="98"/>
    </row>
    <row r="83" spans="1:27" x14ac:dyDescent="0.3">
      <c r="A83" s="219" t="s">
        <v>508</v>
      </c>
      <c r="B83" s="195"/>
      <c r="C83" s="118" t="s">
        <v>503</v>
      </c>
      <c r="D83" s="489"/>
      <c r="E83" s="275"/>
      <c r="F83" s="276"/>
      <c r="G83" s="77"/>
      <c r="H83" s="57"/>
      <c r="I83" s="57"/>
      <c r="J83" s="138"/>
      <c r="K83" s="35"/>
      <c r="L83" s="320"/>
      <c r="M83" s="66"/>
      <c r="N83" s="66"/>
      <c r="O83" s="87"/>
      <c r="P83" s="149"/>
      <c r="Q83" s="78"/>
      <c r="R83" s="133"/>
      <c r="S83" s="78"/>
      <c r="T83" s="133"/>
      <c r="U83" s="78"/>
      <c r="V83" s="133"/>
      <c r="W83" s="78"/>
      <c r="X83" s="133"/>
      <c r="Y83" s="78"/>
      <c r="Z83" s="133"/>
      <c r="AA83" s="98"/>
    </row>
    <row r="84" spans="1:27" ht="15" thickBot="1" x14ac:dyDescent="0.35">
      <c r="A84" s="220" t="s">
        <v>508</v>
      </c>
      <c r="B84" s="211"/>
      <c r="C84" s="191" t="s">
        <v>522</v>
      </c>
      <c r="D84" s="490"/>
      <c r="E84" s="277"/>
      <c r="F84" s="278"/>
      <c r="G84" s="73"/>
      <c r="H84" s="63"/>
      <c r="I84" s="63"/>
      <c r="J84" s="140"/>
      <c r="K84" s="69"/>
      <c r="L84" s="322"/>
      <c r="M84" s="79"/>
      <c r="N84" s="79"/>
      <c r="O84" s="190"/>
      <c r="P84" s="212"/>
      <c r="Q84" s="205"/>
      <c r="R84" s="201"/>
      <c r="S84" s="205"/>
      <c r="T84" s="201"/>
      <c r="U84" s="205"/>
      <c r="V84" s="201"/>
      <c r="W84" s="205"/>
      <c r="X84" s="201"/>
      <c r="Y84" s="205"/>
      <c r="Z84" s="201"/>
      <c r="AA84" s="204"/>
    </row>
    <row r="85" spans="1:27" ht="15" customHeight="1" x14ac:dyDescent="0.3">
      <c r="A85" s="216" t="s">
        <v>504</v>
      </c>
      <c r="B85" s="193" t="s">
        <v>609</v>
      </c>
      <c r="C85" s="18" t="s">
        <v>610</v>
      </c>
      <c r="D85" s="491">
        <v>4400</v>
      </c>
      <c r="E85" s="262"/>
      <c r="F85" s="279"/>
      <c r="G85" s="56"/>
      <c r="H85" s="57"/>
      <c r="I85" s="57"/>
      <c r="J85" s="138"/>
      <c r="K85" s="35"/>
      <c r="L85" s="323"/>
      <c r="M85" s="94"/>
      <c r="N85" s="94"/>
      <c r="O85" s="87"/>
      <c r="P85" s="148"/>
      <c r="Q85" s="66"/>
      <c r="R85" s="138"/>
      <c r="S85" s="66"/>
      <c r="T85" s="138"/>
      <c r="U85" s="66"/>
      <c r="V85" s="138"/>
      <c r="W85" s="66"/>
      <c r="X85" s="138"/>
      <c r="Y85" s="66"/>
      <c r="Z85" s="138"/>
      <c r="AA85" s="87"/>
    </row>
    <row r="86" spans="1:27" x14ac:dyDescent="0.3">
      <c r="A86" s="217" t="s">
        <v>504</v>
      </c>
      <c r="B86" s="194" t="s">
        <v>611</v>
      </c>
      <c r="C86" s="19" t="s">
        <v>612</v>
      </c>
      <c r="D86" s="489"/>
      <c r="E86" s="264"/>
      <c r="F86" s="279"/>
      <c r="G86" s="56"/>
      <c r="H86" s="57"/>
      <c r="I86" s="57"/>
      <c r="J86" s="138"/>
      <c r="K86" s="35"/>
      <c r="L86" s="323"/>
      <c r="M86" s="94"/>
      <c r="N86" s="94"/>
      <c r="O86" s="87"/>
      <c r="P86" s="148"/>
      <c r="Q86" s="66"/>
      <c r="R86" s="138"/>
      <c r="S86" s="66"/>
      <c r="T86" s="138"/>
      <c r="U86" s="66"/>
      <c r="V86" s="138"/>
      <c r="W86" s="66"/>
      <c r="X86" s="138"/>
      <c r="Y86" s="66"/>
      <c r="Z86" s="138"/>
      <c r="AA86" s="87"/>
    </row>
    <row r="87" spans="1:27" x14ac:dyDescent="0.3">
      <c r="A87" s="217" t="s">
        <v>504</v>
      </c>
      <c r="B87" s="194" t="s">
        <v>613</v>
      </c>
      <c r="C87" s="19" t="s">
        <v>614</v>
      </c>
      <c r="D87" s="489"/>
      <c r="E87" s="264"/>
      <c r="F87" s="279"/>
      <c r="G87" s="56"/>
      <c r="H87" s="57"/>
      <c r="I87" s="57"/>
      <c r="J87" s="138"/>
      <c r="K87" s="35"/>
      <c r="L87" s="323"/>
      <c r="M87" s="94"/>
      <c r="N87" s="94"/>
      <c r="O87" s="87"/>
      <c r="P87" s="148"/>
      <c r="Q87" s="66"/>
      <c r="R87" s="138"/>
      <c r="S87" s="66"/>
      <c r="T87" s="138"/>
      <c r="U87" s="66"/>
      <c r="V87" s="138"/>
      <c r="W87" s="66"/>
      <c r="X87" s="138"/>
      <c r="Y87" s="66"/>
      <c r="Z87" s="138"/>
      <c r="AA87" s="87"/>
    </row>
    <row r="88" spans="1:27" x14ac:dyDescent="0.3">
      <c r="A88" s="217" t="s">
        <v>504</v>
      </c>
      <c r="B88" s="194" t="s">
        <v>615</v>
      </c>
      <c r="C88" s="19" t="s">
        <v>616</v>
      </c>
      <c r="D88" s="489"/>
      <c r="E88" s="264"/>
      <c r="F88" s="279"/>
      <c r="G88" s="56"/>
      <c r="H88" s="57"/>
      <c r="I88" s="57"/>
      <c r="J88" s="138"/>
      <c r="K88" s="35"/>
      <c r="L88" s="323"/>
      <c r="M88" s="94"/>
      <c r="N88" s="94"/>
      <c r="O88" s="87"/>
      <c r="P88" s="148"/>
      <c r="Q88" s="66"/>
      <c r="R88" s="138"/>
      <c r="S88" s="66"/>
      <c r="T88" s="138"/>
      <c r="U88" s="66"/>
      <c r="V88" s="138"/>
      <c r="W88" s="66"/>
      <c r="X88" s="138"/>
      <c r="Y88" s="66"/>
      <c r="Z88" s="138"/>
      <c r="AA88" s="87"/>
    </row>
    <row r="89" spans="1:27" x14ac:dyDescent="0.3">
      <c r="A89" s="217" t="s">
        <v>504</v>
      </c>
      <c r="B89" s="194" t="s">
        <v>393</v>
      </c>
      <c r="C89" s="19" t="s">
        <v>617</v>
      </c>
      <c r="D89" s="489"/>
      <c r="E89" s="264"/>
      <c r="F89" s="279"/>
      <c r="G89" s="56"/>
      <c r="H89" s="57"/>
      <c r="I89" s="57"/>
      <c r="J89" s="138"/>
      <c r="K89" s="35"/>
      <c r="L89" s="323"/>
      <c r="M89" s="94"/>
      <c r="N89" s="94"/>
      <c r="O89" s="87"/>
      <c r="P89" s="148"/>
      <c r="Q89" s="66"/>
      <c r="R89" s="138"/>
      <c r="S89" s="66"/>
      <c r="T89" s="138"/>
      <c r="U89" s="66"/>
      <c r="V89" s="138"/>
      <c r="W89" s="66"/>
      <c r="X89" s="138"/>
      <c r="Y89" s="66"/>
      <c r="Z89" s="138"/>
      <c r="AA89" s="87"/>
    </row>
    <row r="90" spans="1:27" x14ac:dyDescent="0.3">
      <c r="A90" s="217" t="s">
        <v>504</v>
      </c>
      <c r="B90" s="194" t="s">
        <v>392</v>
      </c>
      <c r="C90" s="19" t="s">
        <v>618</v>
      </c>
      <c r="D90" s="489"/>
      <c r="E90" s="264"/>
      <c r="F90" s="279"/>
      <c r="G90" s="56"/>
      <c r="H90" s="57"/>
      <c r="I90" s="57"/>
      <c r="J90" s="138"/>
      <c r="K90" s="35"/>
      <c r="L90" s="323"/>
      <c r="M90" s="94"/>
      <c r="N90" s="94"/>
      <c r="O90" s="87"/>
      <c r="P90" s="148"/>
      <c r="Q90" s="66"/>
      <c r="R90" s="138"/>
      <c r="S90" s="66"/>
      <c r="T90" s="138"/>
      <c r="U90" s="66"/>
      <c r="V90" s="138"/>
      <c r="W90" s="66"/>
      <c r="X90" s="138"/>
      <c r="Y90" s="66"/>
      <c r="Z90" s="138"/>
      <c r="AA90" s="87"/>
    </row>
    <row r="91" spans="1:27" x14ac:dyDescent="0.3">
      <c r="A91" s="217" t="s">
        <v>504</v>
      </c>
      <c r="B91" s="194" t="s">
        <v>379</v>
      </c>
      <c r="C91" s="19" t="s">
        <v>123</v>
      </c>
      <c r="D91" s="489"/>
      <c r="E91" s="264">
        <v>0.3</v>
      </c>
      <c r="F91" s="279" t="s">
        <v>276</v>
      </c>
      <c r="G91" s="59"/>
      <c r="H91" s="60"/>
      <c r="I91" s="60"/>
      <c r="J91" s="132"/>
      <c r="K91" s="21">
        <f>J91*$D$85*E91</f>
        <v>0</v>
      </c>
      <c r="L91" s="324"/>
      <c r="M91" s="106"/>
      <c r="N91" s="106"/>
      <c r="O91" s="87"/>
      <c r="P91" s="148"/>
      <c r="Q91" s="66"/>
      <c r="R91" s="138"/>
      <c r="S91" s="66"/>
      <c r="T91" s="138"/>
      <c r="U91" s="66"/>
      <c r="V91" s="138"/>
      <c r="W91" s="66"/>
      <c r="X91" s="138"/>
      <c r="Y91" s="66"/>
      <c r="Z91" s="138"/>
      <c r="AA91" s="87"/>
    </row>
    <row r="92" spans="1:27" x14ac:dyDescent="0.3">
      <c r="A92" s="217" t="s">
        <v>504</v>
      </c>
      <c r="B92" s="194" t="s">
        <v>380</v>
      </c>
      <c r="C92" s="19" t="s">
        <v>124</v>
      </c>
      <c r="D92" s="489"/>
      <c r="E92" s="270"/>
      <c r="F92" s="280"/>
      <c r="G92" s="56"/>
      <c r="H92" s="57"/>
      <c r="I92" s="57"/>
      <c r="J92" s="138"/>
      <c r="K92" s="35"/>
      <c r="L92" s="323"/>
      <c r="M92" s="94"/>
      <c r="N92" s="94"/>
      <c r="O92" s="87"/>
      <c r="P92" s="148"/>
      <c r="Q92" s="66"/>
      <c r="R92" s="138"/>
      <c r="S92" s="66"/>
      <c r="T92" s="138"/>
      <c r="U92" s="66"/>
      <c r="V92" s="138"/>
      <c r="W92" s="66"/>
      <c r="X92" s="138"/>
      <c r="Y92" s="66"/>
      <c r="Z92" s="138"/>
      <c r="AA92" s="87"/>
    </row>
    <row r="93" spans="1:27" x14ac:dyDescent="0.3">
      <c r="A93" s="217" t="s">
        <v>504</v>
      </c>
      <c r="B93" s="195" t="s">
        <v>385</v>
      </c>
      <c r="C93" s="19" t="s">
        <v>619</v>
      </c>
      <c r="D93" s="489"/>
      <c r="E93" s="281">
        <v>0.1</v>
      </c>
      <c r="F93" s="279" t="s">
        <v>276</v>
      </c>
      <c r="G93" s="59"/>
      <c r="H93" s="60"/>
      <c r="I93" s="60"/>
      <c r="J93" s="132"/>
      <c r="K93" s="21">
        <f>J93*$D$85*E93</f>
        <v>0</v>
      </c>
      <c r="L93" s="324"/>
      <c r="M93" s="106"/>
      <c r="N93" s="106"/>
      <c r="O93" s="87"/>
      <c r="P93" s="148"/>
      <c r="Q93" s="66"/>
      <c r="R93" s="138"/>
      <c r="S93" s="66"/>
      <c r="T93" s="138"/>
      <c r="U93" s="66"/>
      <c r="V93" s="138"/>
      <c r="W93" s="66"/>
      <c r="X93" s="138"/>
      <c r="Y93" s="66"/>
      <c r="Z93" s="138"/>
      <c r="AA93" s="87"/>
    </row>
    <row r="94" spans="1:27" x14ac:dyDescent="0.3">
      <c r="A94" s="217" t="s">
        <v>504</v>
      </c>
      <c r="B94" s="195" t="s">
        <v>386</v>
      </c>
      <c r="C94" s="19" t="s">
        <v>620</v>
      </c>
      <c r="D94" s="489"/>
      <c r="E94" s="281">
        <v>0.05</v>
      </c>
      <c r="F94" s="279" t="s">
        <v>276</v>
      </c>
      <c r="G94" s="59"/>
      <c r="H94" s="60"/>
      <c r="I94" s="60"/>
      <c r="J94" s="132"/>
      <c r="K94" s="21">
        <f>J94*$D$85*E94</f>
        <v>0</v>
      </c>
      <c r="L94" s="324"/>
      <c r="M94" s="106"/>
      <c r="N94" s="106"/>
      <c r="O94" s="87"/>
      <c r="P94" s="148"/>
      <c r="Q94" s="66"/>
      <c r="R94" s="138"/>
      <c r="S94" s="66"/>
      <c r="T94" s="138"/>
      <c r="U94" s="66"/>
      <c r="V94" s="138"/>
      <c r="W94" s="66"/>
      <c r="X94" s="138"/>
      <c r="Y94" s="66"/>
      <c r="Z94" s="138"/>
      <c r="AA94" s="87"/>
    </row>
    <row r="95" spans="1:27" x14ac:dyDescent="0.3">
      <c r="A95" s="217" t="s">
        <v>504</v>
      </c>
      <c r="B95" s="195" t="s">
        <v>383</v>
      </c>
      <c r="C95" s="19" t="s">
        <v>127</v>
      </c>
      <c r="D95" s="489"/>
      <c r="E95" s="281"/>
      <c r="F95" s="282"/>
      <c r="G95" s="74"/>
      <c r="H95" s="71"/>
      <c r="I95" s="71"/>
      <c r="J95" s="133"/>
      <c r="K95" s="70"/>
      <c r="L95" s="325"/>
      <c r="M95" s="97"/>
      <c r="N95" s="97"/>
      <c r="O95" s="98"/>
      <c r="P95" s="149"/>
      <c r="Q95" s="78"/>
      <c r="R95" s="133"/>
      <c r="S95" s="78"/>
      <c r="T95" s="133"/>
      <c r="U95" s="78"/>
      <c r="V95" s="133"/>
      <c r="W95" s="78"/>
      <c r="X95" s="133"/>
      <c r="Y95" s="78"/>
      <c r="Z95" s="133"/>
      <c r="AA95" s="98"/>
    </row>
    <row r="96" spans="1:27" x14ac:dyDescent="0.3">
      <c r="A96" s="217" t="s">
        <v>504</v>
      </c>
      <c r="B96" s="195" t="s">
        <v>382</v>
      </c>
      <c r="C96" s="19" t="s">
        <v>126</v>
      </c>
      <c r="D96" s="489"/>
      <c r="E96" s="281">
        <v>0.45</v>
      </c>
      <c r="F96" s="279" t="s">
        <v>276</v>
      </c>
      <c r="G96" s="59"/>
      <c r="H96" s="60"/>
      <c r="I96" s="60"/>
      <c r="J96" s="132"/>
      <c r="K96" s="21">
        <f>J96*$D$85*E96</f>
        <v>0</v>
      </c>
      <c r="L96" s="324"/>
      <c r="M96" s="106"/>
      <c r="N96" s="106"/>
      <c r="O96" s="87"/>
      <c r="P96" s="148"/>
      <c r="Q96" s="66"/>
      <c r="R96" s="138"/>
      <c r="S96" s="66"/>
      <c r="T96" s="138"/>
      <c r="U96" s="66"/>
      <c r="V96" s="138"/>
      <c r="W96" s="66"/>
      <c r="X96" s="138"/>
      <c r="Y96" s="66"/>
      <c r="Z96" s="138"/>
      <c r="AA96" s="87"/>
    </row>
    <row r="97" spans="1:27" x14ac:dyDescent="0.3">
      <c r="A97" s="217" t="s">
        <v>504</v>
      </c>
      <c r="B97" s="195" t="s">
        <v>389</v>
      </c>
      <c r="C97" s="19" t="s">
        <v>621</v>
      </c>
      <c r="D97" s="489"/>
      <c r="E97" s="275"/>
      <c r="F97" s="283"/>
      <c r="G97" s="74"/>
      <c r="H97" s="71"/>
      <c r="I97" s="71"/>
      <c r="J97" s="133"/>
      <c r="K97" s="70"/>
      <c r="L97" s="325"/>
      <c r="M97" s="97"/>
      <c r="N97" s="97"/>
      <c r="O97" s="98"/>
      <c r="P97" s="149"/>
      <c r="Q97" s="78"/>
      <c r="R97" s="133"/>
      <c r="S97" s="78"/>
      <c r="T97" s="133"/>
      <c r="U97" s="78"/>
      <c r="V97" s="133"/>
      <c r="W97" s="78"/>
      <c r="X97" s="133"/>
      <c r="Y97" s="78"/>
      <c r="Z97" s="133"/>
      <c r="AA97" s="98"/>
    </row>
    <row r="98" spans="1:27" x14ac:dyDescent="0.3">
      <c r="A98" s="217" t="s">
        <v>504</v>
      </c>
      <c r="B98" s="195" t="s">
        <v>390</v>
      </c>
      <c r="C98" s="19" t="s">
        <v>129</v>
      </c>
      <c r="D98" s="489"/>
      <c r="E98" s="275"/>
      <c r="F98" s="283"/>
      <c r="G98" s="74"/>
      <c r="H98" s="71"/>
      <c r="I98" s="71"/>
      <c r="J98" s="133"/>
      <c r="K98" s="70"/>
      <c r="L98" s="325"/>
      <c r="M98" s="97"/>
      <c r="N98" s="97"/>
      <c r="O98" s="98"/>
      <c r="P98" s="149"/>
      <c r="Q98" s="78"/>
      <c r="R98" s="133"/>
      <c r="S98" s="78"/>
      <c r="T98" s="133"/>
      <c r="U98" s="78"/>
      <c r="V98" s="133"/>
      <c r="W98" s="78"/>
      <c r="X98" s="133"/>
      <c r="Y98" s="78"/>
      <c r="Z98" s="133"/>
      <c r="AA98" s="98"/>
    </row>
    <row r="99" spans="1:27" x14ac:dyDescent="0.3">
      <c r="A99" s="217" t="s">
        <v>504</v>
      </c>
      <c r="B99" s="195" t="s">
        <v>391</v>
      </c>
      <c r="C99" s="19" t="s">
        <v>130</v>
      </c>
      <c r="D99" s="489"/>
      <c r="E99" s="275"/>
      <c r="F99" s="283"/>
      <c r="G99" s="74"/>
      <c r="H99" s="71"/>
      <c r="I99" s="71"/>
      <c r="J99" s="133"/>
      <c r="K99" s="70"/>
      <c r="L99" s="325"/>
      <c r="M99" s="97"/>
      <c r="N99" s="97"/>
      <c r="O99" s="98"/>
      <c r="P99" s="149"/>
      <c r="Q99" s="78"/>
      <c r="R99" s="133"/>
      <c r="S99" s="78"/>
      <c r="T99" s="133"/>
      <c r="U99" s="78"/>
      <c r="V99" s="133"/>
      <c r="W99" s="78"/>
      <c r="X99" s="133"/>
      <c r="Y99" s="78"/>
      <c r="Z99" s="133"/>
      <c r="AA99" s="98"/>
    </row>
    <row r="100" spans="1:27" x14ac:dyDescent="0.3">
      <c r="A100" s="217" t="s">
        <v>504</v>
      </c>
      <c r="B100" s="195" t="s">
        <v>388</v>
      </c>
      <c r="C100" s="19" t="s">
        <v>622</v>
      </c>
      <c r="D100" s="489"/>
      <c r="E100" s="275"/>
      <c r="F100" s="283"/>
      <c r="G100" s="74"/>
      <c r="H100" s="71"/>
      <c r="I100" s="71"/>
      <c r="J100" s="133"/>
      <c r="K100" s="70"/>
      <c r="L100" s="325"/>
      <c r="M100" s="97"/>
      <c r="N100" s="97"/>
      <c r="O100" s="98"/>
      <c r="P100" s="149"/>
      <c r="Q100" s="78"/>
      <c r="R100" s="133"/>
      <c r="S100" s="78"/>
      <c r="T100" s="133"/>
      <c r="U100" s="78"/>
      <c r="V100" s="133"/>
      <c r="W100" s="78"/>
      <c r="X100" s="133"/>
      <c r="Y100" s="78"/>
      <c r="Z100" s="133"/>
      <c r="AA100" s="98"/>
    </row>
    <row r="101" spans="1:27" x14ac:dyDescent="0.3">
      <c r="A101" s="217" t="s">
        <v>504</v>
      </c>
      <c r="B101" s="195" t="s">
        <v>387</v>
      </c>
      <c r="C101" s="19" t="s">
        <v>623</v>
      </c>
      <c r="D101" s="489"/>
      <c r="E101" s="275"/>
      <c r="F101" s="283"/>
      <c r="G101" s="74"/>
      <c r="H101" s="71"/>
      <c r="I101" s="71"/>
      <c r="J101" s="133"/>
      <c r="K101" s="70"/>
      <c r="L101" s="325"/>
      <c r="M101" s="97"/>
      <c r="N101" s="97"/>
      <c r="O101" s="98"/>
      <c r="P101" s="149"/>
      <c r="Q101" s="78"/>
      <c r="R101" s="133"/>
      <c r="S101" s="78"/>
      <c r="T101" s="133"/>
      <c r="U101" s="78"/>
      <c r="V101" s="133"/>
      <c r="W101" s="78"/>
      <c r="X101" s="133"/>
      <c r="Y101" s="78"/>
      <c r="Z101" s="133"/>
      <c r="AA101" s="98"/>
    </row>
    <row r="102" spans="1:27" x14ac:dyDescent="0.3">
      <c r="A102" s="217" t="s">
        <v>504</v>
      </c>
      <c r="B102" s="195" t="s">
        <v>624</v>
      </c>
      <c r="C102" s="19" t="s">
        <v>625</v>
      </c>
      <c r="D102" s="489"/>
      <c r="E102" s="275"/>
      <c r="F102" s="283"/>
      <c r="G102" s="74"/>
      <c r="H102" s="71"/>
      <c r="I102" s="71"/>
      <c r="J102" s="133"/>
      <c r="K102" s="70"/>
      <c r="L102" s="325"/>
      <c r="M102" s="97"/>
      <c r="N102" s="97"/>
      <c r="O102" s="98"/>
      <c r="P102" s="149"/>
      <c r="Q102" s="78"/>
      <c r="R102" s="133"/>
      <c r="S102" s="78"/>
      <c r="T102" s="133"/>
      <c r="U102" s="78"/>
      <c r="V102" s="133"/>
      <c r="W102" s="78"/>
      <c r="X102" s="133"/>
      <c r="Y102" s="78"/>
      <c r="Z102" s="133"/>
      <c r="AA102" s="98"/>
    </row>
    <row r="103" spans="1:27" x14ac:dyDescent="0.3">
      <c r="A103" s="217" t="s">
        <v>504</v>
      </c>
      <c r="B103" s="195" t="s">
        <v>626</v>
      </c>
      <c r="C103" s="19" t="s">
        <v>627</v>
      </c>
      <c r="D103" s="489"/>
      <c r="E103" s="275"/>
      <c r="F103" s="283"/>
      <c r="G103" s="74"/>
      <c r="H103" s="71"/>
      <c r="I103" s="71"/>
      <c r="J103" s="133"/>
      <c r="K103" s="70"/>
      <c r="L103" s="325"/>
      <c r="M103" s="97"/>
      <c r="N103" s="97"/>
      <c r="O103" s="98"/>
      <c r="P103" s="149"/>
      <c r="Q103" s="78"/>
      <c r="R103" s="133"/>
      <c r="S103" s="78"/>
      <c r="T103" s="133"/>
      <c r="U103" s="78"/>
      <c r="V103" s="133"/>
      <c r="W103" s="78"/>
      <c r="X103" s="133"/>
      <c r="Y103" s="78"/>
      <c r="Z103" s="133"/>
      <c r="AA103" s="98"/>
    </row>
    <row r="104" spans="1:27" x14ac:dyDescent="0.3">
      <c r="A104" s="217" t="s">
        <v>504</v>
      </c>
      <c r="B104" s="195" t="s">
        <v>384</v>
      </c>
      <c r="C104" s="19" t="s">
        <v>128</v>
      </c>
      <c r="D104" s="489"/>
      <c r="E104" s="275"/>
      <c r="F104" s="283"/>
      <c r="G104" s="74"/>
      <c r="H104" s="71"/>
      <c r="I104" s="71"/>
      <c r="J104" s="133"/>
      <c r="K104" s="70"/>
      <c r="L104" s="325"/>
      <c r="M104" s="97"/>
      <c r="N104" s="97"/>
      <c r="O104" s="98"/>
      <c r="P104" s="149"/>
      <c r="Q104" s="78"/>
      <c r="R104" s="133"/>
      <c r="S104" s="78"/>
      <c r="T104" s="133"/>
      <c r="U104" s="78"/>
      <c r="V104" s="133"/>
      <c r="W104" s="78"/>
      <c r="X104" s="133"/>
      <c r="Y104" s="78"/>
      <c r="Z104" s="133"/>
      <c r="AA104" s="98"/>
    </row>
    <row r="105" spans="1:27" x14ac:dyDescent="0.3">
      <c r="A105" s="217" t="s">
        <v>504</v>
      </c>
      <c r="B105" s="195" t="s">
        <v>381</v>
      </c>
      <c r="C105" s="19" t="s">
        <v>125</v>
      </c>
      <c r="D105" s="489"/>
      <c r="E105" s="275">
        <v>0.1</v>
      </c>
      <c r="F105" s="279" t="s">
        <v>276</v>
      </c>
      <c r="G105" s="59"/>
      <c r="H105" s="60"/>
      <c r="I105" s="60"/>
      <c r="J105" s="132"/>
      <c r="K105" s="21">
        <f>J105*$D$85*E105</f>
        <v>0</v>
      </c>
      <c r="L105" s="324"/>
      <c r="M105" s="106"/>
      <c r="N105" s="106"/>
      <c r="O105" s="87"/>
      <c r="P105" s="148"/>
      <c r="Q105" s="66"/>
      <c r="R105" s="138"/>
      <c r="S105" s="66"/>
      <c r="T105" s="138"/>
      <c r="U105" s="66"/>
      <c r="V105" s="138"/>
      <c r="W105" s="66"/>
      <c r="X105" s="138"/>
      <c r="Y105" s="66"/>
      <c r="Z105" s="138"/>
      <c r="AA105" s="87"/>
    </row>
    <row r="106" spans="1:27" x14ac:dyDescent="0.3">
      <c r="A106" s="217" t="s">
        <v>504</v>
      </c>
      <c r="B106" s="195" t="s">
        <v>628</v>
      </c>
      <c r="C106" s="19" t="s">
        <v>629</v>
      </c>
      <c r="D106" s="489"/>
      <c r="E106" s="275"/>
      <c r="F106" s="283"/>
      <c r="G106" s="74"/>
      <c r="H106" s="71"/>
      <c r="I106" s="71"/>
      <c r="J106" s="133"/>
      <c r="K106" s="70"/>
      <c r="L106" s="325"/>
      <c r="M106" s="97"/>
      <c r="N106" s="97"/>
      <c r="O106" s="98"/>
      <c r="P106" s="149"/>
      <c r="Q106" s="78"/>
      <c r="R106" s="133"/>
      <c r="S106" s="78"/>
      <c r="T106" s="133"/>
      <c r="U106" s="78"/>
      <c r="V106" s="133"/>
      <c r="W106" s="78"/>
      <c r="X106" s="133"/>
      <c r="Y106" s="78"/>
      <c r="Z106" s="133"/>
      <c r="AA106" s="98"/>
    </row>
    <row r="107" spans="1:27" x14ac:dyDescent="0.3">
      <c r="A107" s="217" t="s">
        <v>504</v>
      </c>
      <c r="B107" s="195" t="s">
        <v>630</v>
      </c>
      <c r="C107" s="19" t="s">
        <v>629</v>
      </c>
      <c r="D107" s="489"/>
      <c r="E107" s="275"/>
      <c r="F107" s="283"/>
      <c r="G107" s="74"/>
      <c r="H107" s="71"/>
      <c r="I107" s="71"/>
      <c r="J107" s="133"/>
      <c r="K107" s="70"/>
      <c r="L107" s="325"/>
      <c r="M107" s="97"/>
      <c r="N107" s="97"/>
      <c r="O107" s="98"/>
      <c r="P107" s="149"/>
      <c r="Q107" s="78"/>
      <c r="R107" s="133"/>
      <c r="S107" s="78"/>
      <c r="T107" s="133"/>
      <c r="U107" s="78"/>
      <c r="V107" s="133"/>
      <c r="W107" s="78"/>
      <c r="X107" s="133"/>
      <c r="Y107" s="78"/>
      <c r="Z107" s="133"/>
      <c r="AA107" s="98"/>
    </row>
    <row r="108" spans="1:27" x14ac:dyDescent="0.3">
      <c r="A108" s="217" t="s">
        <v>504</v>
      </c>
      <c r="B108" s="195" t="s">
        <v>631</v>
      </c>
      <c r="C108" s="315" t="s">
        <v>632</v>
      </c>
      <c r="D108" s="489"/>
      <c r="E108" s="275"/>
      <c r="F108" s="283"/>
      <c r="G108" s="74"/>
      <c r="H108" s="71"/>
      <c r="I108" s="71"/>
      <c r="J108" s="133"/>
      <c r="K108" s="70"/>
      <c r="L108" s="325"/>
      <c r="M108" s="97"/>
      <c r="N108" s="97"/>
      <c r="O108" s="98"/>
      <c r="P108" s="149"/>
      <c r="Q108" s="78"/>
      <c r="R108" s="133"/>
      <c r="S108" s="78"/>
      <c r="T108" s="133"/>
      <c r="U108" s="78"/>
      <c r="V108" s="133"/>
      <c r="W108" s="78"/>
      <c r="X108" s="133"/>
      <c r="Y108" s="78"/>
      <c r="Z108" s="133"/>
      <c r="AA108" s="98"/>
    </row>
    <row r="109" spans="1:27" x14ac:dyDescent="0.3">
      <c r="A109" s="217" t="s">
        <v>504</v>
      </c>
      <c r="B109" s="195" t="s">
        <v>633</v>
      </c>
      <c r="C109" s="315" t="s">
        <v>634</v>
      </c>
      <c r="D109" s="489"/>
      <c r="E109" s="275"/>
      <c r="F109" s="283"/>
      <c r="G109" s="74"/>
      <c r="H109" s="71"/>
      <c r="I109" s="71"/>
      <c r="J109" s="133"/>
      <c r="K109" s="70"/>
      <c r="L109" s="325"/>
      <c r="M109" s="97"/>
      <c r="N109" s="97"/>
      <c r="O109" s="98"/>
      <c r="P109" s="149"/>
      <c r="Q109" s="78"/>
      <c r="R109" s="133"/>
      <c r="S109" s="78"/>
      <c r="T109" s="133"/>
      <c r="U109" s="78"/>
      <c r="V109" s="133"/>
      <c r="W109" s="78"/>
      <c r="X109" s="133"/>
      <c r="Y109" s="78"/>
      <c r="Z109" s="133"/>
      <c r="AA109" s="98"/>
    </row>
    <row r="110" spans="1:27" x14ac:dyDescent="0.3">
      <c r="A110" s="217" t="s">
        <v>504</v>
      </c>
      <c r="B110" s="195"/>
      <c r="C110" s="118" t="s">
        <v>503</v>
      </c>
      <c r="D110" s="489"/>
      <c r="E110" s="275"/>
      <c r="F110" s="283"/>
      <c r="G110" s="74"/>
      <c r="H110" s="71"/>
      <c r="I110" s="71"/>
      <c r="J110" s="133"/>
      <c r="K110" s="70"/>
      <c r="L110" s="325"/>
      <c r="M110" s="97"/>
      <c r="N110" s="97"/>
      <c r="O110" s="98"/>
      <c r="P110" s="149"/>
      <c r="Q110" s="78"/>
      <c r="R110" s="133"/>
      <c r="S110" s="78"/>
      <c r="T110" s="133"/>
      <c r="U110" s="78"/>
      <c r="V110" s="133"/>
      <c r="W110" s="78"/>
      <c r="X110" s="133"/>
      <c r="Y110" s="78"/>
      <c r="Z110" s="133"/>
      <c r="AA110" s="98"/>
    </row>
    <row r="111" spans="1:27" x14ac:dyDescent="0.3">
      <c r="A111" s="217" t="s">
        <v>504</v>
      </c>
      <c r="B111" s="195"/>
      <c r="C111" s="118" t="s">
        <v>503</v>
      </c>
      <c r="D111" s="489"/>
      <c r="E111" s="275"/>
      <c r="F111" s="283"/>
      <c r="G111" s="74"/>
      <c r="H111" s="71"/>
      <c r="I111" s="71"/>
      <c r="J111" s="133"/>
      <c r="K111" s="70"/>
      <c r="L111" s="325"/>
      <c r="M111" s="97"/>
      <c r="N111" s="97"/>
      <c r="O111" s="98"/>
      <c r="P111" s="149"/>
      <c r="Q111" s="78"/>
      <c r="R111" s="133"/>
      <c r="S111" s="78"/>
      <c r="T111" s="133"/>
      <c r="U111" s="78"/>
      <c r="V111" s="133"/>
      <c r="W111" s="78"/>
      <c r="X111" s="133"/>
      <c r="Y111" s="78"/>
      <c r="Z111" s="133"/>
      <c r="AA111" s="98"/>
    </row>
    <row r="112" spans="1:27" ht="15" thickBot="1" x14ac:dyDescent="0.35">
      <c r="A112" s="218" t="s">
        <v>504</v>
      </c>
      <c r="B112" s="211"/>
      <c r="C112" s="191" t="s">
        <v>522</v>
      </c>
      <c r="D112" s="490"/>
      <c r="E112" s="277"/>
      <c r="F112" s="284"/>
      <c r="G112" s="199"/>
      <c r="H112" s="200"/>
      <c r="I112" s="200"/>
      <c r="J112" s="201"/>
      <c r="K112" s="202"/>
      <c r="L112" s="326"/>
      <c r="M112" s="203"/>
      <c r="N112" s="203"/>
      <c r="O112" s="204"/>
      <c r="P112" s="212"/>
      <c r="Q112" s="205"/>
      <c r="R112" s="201"/>
      <c r="S112" s="205"/>
      <c r="T112" s="201"/>
      <c r="U112" s="205"/>
      <c r="V112" s="201"/>
      <c r="W112" s="205"/>
      <c r="X112" s="201"/>
      <c r="Y112" s="205"/>
      <c r="Z112" s="201"/>
      <c r="AA112" s="204"/>
    </row>
    <row r="113" spans="1:27" ht="15" customHeight="1" x14ac:dyDescent="0.3">
      <c r="A113" s="227" t="s">
        <v>542</v>
      </c>
      <c r="B113" s="229" t="s">
        <v>131</v>
      </c>
      <c r="C113" s="210" t="s">
        <v>635</v>
      </c>
      <c r="D113" s="492">
        <v>700</v>
      </c>
      <c r="E113" s="309"/>
      <c r="F113" s="291"/>
      <c r="G113" s="74"/>
      <c r="H113" s="71"/>
      <c r="I113" s="71"/>
      <c r="J113" s="133"/>
      <c r="K113" s="70"/>
      <c r="L113" s="327"/>
      <c r="M113" s="78"/>
      <c r="N113" s="78"/>
      <c r="O113" s="98"/>
      <c r="P113" s="149"/>
      <c r="Q113" s="78"/>
      <c r="R113" s="133"/>
      <c r="S113" s="78"/>
      <c r="T113" s="133"/>
      <c r="U113" s="78"/>
      <c r="V113" s="133"/>
      <c r="W113" s="78"/>
      <c r="X113" s="133"/>
      <c r="Y113" s="78"/>
      <c r="Z113" s="133"/>
      <c r="AA113" s="98"/>
    </row>
    <row r="114" spans="1:27" x14ac:dyDescent="0.3">
      <c r="A114" s="217" t="s">
        <v>542</v>
      </c>
      <c r="B114" s="228"/>
      <c r="C114" s="118" t="s">
        <v>503</v>
      </c>
      <c r="D114" s="493"/>
      <c r="E114" s="311"/>
      <c r="F114" s="292"/>
      <c r="G114" s="56"/>
      <c r="H114" s="57"/>
      <c r="I114" s="57"/>
      <c r="J114" s="138"/>
      <c r="K114" s="35"/>
      <c r="L114" s="320"/>
      <c r="M114" s="66"/>
      <c r="N114" s="66"/>
      <c r="O114" s="87"/>
      <c r="P114" s="148"/>
      <c r="Q114" s="66"/>
      <c r="R114" s="138"/>
      <c r="S114" s="66"/>
      <c r="T114" s="138"/>
      <c r="U114" s="66"/>
      <c r="V114" s="138"/>
      <c r="W114" s="66"/>
      <c r="X114" s="138"/>
      <c r="Y114" s="66"/>
      <c r="Z114" s="138"/>
      <c r="AA114" s="87"/>
    </row>
    <row r="115" spans="1:27" x14ac:dyDescent="0.3">
      <c r="A115" s="217" t="s">
        <v>542</v>
      </c>
      <c r="B115" s="194"/>
      <c r="C115" s="118" t="s">
        <v>503</v>
      </c>
      <c r="D115" s="493"/>
      <c r="E115" s="311"/>
      <c r="F115" s="292"/>
      <c r="G115" s="56"/>
      <c r="H115" s="57"/>
      <c r="I115" s="57"/>
      <c r="J115" s="138"/>
      <c r="K115" s="35"/>
      <c r="L115" s="320"/>
      <c r="M115" s="66"/>
      <c r="N115" s="66"/>
      <c r="O115" s="87"/>
      <c r="P115" s="148"/>
      <c r="Q115" s="66"/>
      <c r="R115" s="138"/>
      <c r="S115" s="66"/>
      <c r="T115" s="138"/>
      <c r="U115" s="66"/>
      <c r="V115" s="138"/>
      <c r="W115" s="66"/>
      <c r="X115" s="138"/>
      <c r="Y115" s="66"/>
      <c r="Z115" s="138"/>
      <c r="AA115" s="87"/>
    </row>
    <row r="116" spans="1:27" ht="15" thickBot="1" x14ac:dyDescent="0.35">
      <c r="A116" s="218" t="s">
        <v>542</v>
      </c>
      <c r="B116" s="197"/>
      <c r="C116" s="128" t="s">
        <v>522</v>
      </c>
      <c r="D116" s="494"/>
      <c r="E116" s="313"/>
      <c r="F116" s="296"/>
      <c r="G116" s="62"/>
      <c r="H116" s="63"/>
      <c r="I116" s="63"/>
      <c r="J116" s="140"/>
      <c r="K116" s="69"/>
      <c r="L116" s="322"/>
      <c r="M116" s="79"/>
      <c r="N116" s="79"/>
      <c r="O116" s="190"/>
      <c r="P116" s="192"/>
      <c r="Q116" s="79"/>
      <c r="R116" s="140"/>
      <c r="S116" s="79"/>
      <c r="T116" s="140"/>
      <c r="U116" s="79"/>
      <c r="V116" s="140"/>
      <c r="W116" s="79"/>
      <c r="X116" s="140"/>
      <c r="Y116" s="79"/>
      <c r="Z116" s="140"/>
      <c r="AA116" s="190"/>
    </row>
    <row r="118" spans="1:27" ht="24" thickBot="1" x14ac:dyDescent="0.35">
      <c r="C118" s="36" t="s">
        <v>544</v>
      </c>
      <c r="K118" s="27">
        <f>SUM(K54:K116)</f>
        <v>0</v>
      </c>
      <c r="M118" s="27"/>
      <c r="N118" s="27"/>
      <c r="O118" s="27"/>
      <c r="Q118" s="27"/>
      <c r="S118" s="27"/>
      <c r="U118" s="27"/>
      <c r="W118" s="27"/>
      <c r="Y118" s="27"/>
      <c r="AA118" s="27"/>
    </row>
    <row r="119" spans="1:27" ht="15.6" thickTop="1" thickBot="1" x14ac:dyDescent="0.35"/>
    <row r="120" spans="1:27" ht="18.600000000000001" thickBot="1" x14ac:dyDescent="0.4">
      <c r="A120" s="37" t="s">
        <v>103</v>
      </c>
      <c r="B120" s="256"/>
      <c r="C120" s="16"/>
      <c r="D120" s="17"/>
      <c r="E120" s="17"/>
      <c r="F120" s="285"/>
      <c r="G120" s="38"/>
      <c r="H120" s="38"/>
      <c r="I120" s="38"/>
      <c r="J120" s="141"/>
      <c r="K120" s="38"/>
      <c r="L120" s="302"/>
      <c r="M120" s="93"/>
      <c r="N120" s="93"/>
      <c r="O120" s="39"/>
      <c r="P120" s="198"/>
      <c r="Q120" s="38"/>
      <c r="R120" s="141"/>
      <c r="S120" s="38"/>
      <c r="T120" s="141"/>
      <c r="U120" s="38"/>
      <c r="V120" s="141"/>
      <c r="W120" s="38"/>
      <c r="X120" s="141"/>
      <c r="Y120" s="38"/>
      <c r="Z120" s="141"/>
      <c r="AA120" s="39"/>
    </row>
    <row r="121" spans="1:27" ht="43.8" thickBot="1" x14ac:dyDescent="0.35">
      <c r="A121" s="340" t="s">
        <v>516</v>
      </c>
      <c r="B121" s="338" t="s">
        <v>1</v>
      </c>
      <c r="C121" s="237" t="s">
        <v>2</v>
      </c>
      <c r="D121" s="341"/>
      <c r="E121" s="342"/>
      <c r="F121" s="343"/>
      <c r="G121" s="344" t="s">
        <v>271</v>
      </c>
      <c r="H121" s="239" t="s">
        <v>272</v>
      </c>
      <c r="I121" s="239" t="s">
        <v>273</v>
      </c>
      <c r="J121" s="240" t="s">
        <v>278</v>
      </c>
      <c r="K121" s="241" t="s">
        <v>274</v>
      </c>
      <c r="L121" s="297" t="s">
        <v>648</v>
      </c>
      <c r="M121" s="345"/>
      <c r="N121" s="346"/>
      <c r="O121" s="243" t="s">
        <v>501</v>
      </c>
      <c r="P121" s="339" t="s">
        <v>485</v>
      </c>
      <c r="Q121" s="241" t="s">
        <v>495</v>
      </c>
      <c r="R121" s="242" t="s">
        <v>486</v>
      </c>
      <c r="S121" s="241" t="s">
        <v>496</v>
      </c>
      <c r="T121" s="242" t="s">
        <v>487</v>
      </c>
      <c r="U121" s="241" t="s">
        <v>497</v>
      </c>
      <c r="V121" s="242" t="s">
        <v>488</v>
      </c>
      <c r="W121" s="241" t="s">
        <v>498</v>
      </c>
      <c r="X121" s="242" t="s">
        <v>489</v>
      </c>
      <c r="Y121" s="241" t="s">
        <v>499</v>
      </c>
      <c r="Z121" s="242" t="s">
        <v>490</v>
      </c>
      <c r="AA121" s="243" t="s">
        <v>500</v>
      </c>
    </row>
    <row r="122" spans="1:27" x14ac:dyDescent="0.3">
      <c r="A122" s="225" t="s">
        <v>297</v>
      </c>
      <c r="B122" s="195" t="s">
        <v>636</v>
      </c>
      <c r="C122" s="318" t="s">
        <v>637</v>
      </c>
      <c r="D122" s="260"/>
      <c r="E122" s="294"/>
      <c r="F122" s="336"/>
      <c r="G122" s="335"/>
      <c r="H122" s="71"/>
      <c r="I122" s="71"/>
      <c r="J122" s="186"/>
      <c r="K122" s="67"/>
      <c r="L122" s="334"/>
      <c r="M122" s="260"/>
      <c r="N122" s="260"/>
      <c r="O122" s="337"/>
      <c r="P122" s="188"/>
      <c r="Q122" s="71"/>
      <c r="R122" s="186"/>
      <c r="S122" s="71"/>
      <c r="T122" s="186"/>
      <c r="U122" s="71"/>
      <c r="V122" s="186"/>
      <c r="W122" s="71"/>
      <c r="X122" s="186"/>
      <c r="Y122" s="71"/>
      <c r="Z122" s="186"/>
      <c r="AA122" s="337"/>
    </row>
    <row r="123" spans="1:27" x14ac:dyDescent="0.3">
      <c r="A123" s="230" t="s">
        <v>297</v>
      </c>
      <c r="B123" s="196" t="s">
        <v>638</v>
      </c>
      <c r="C123" s="316" t="s">
        <v>639</v>
      </c>
      <c r="D123" s="246"/>
      <c r="E123" s="287"/>
      <c r="F123" s="288"/>
      <c r="G123" s="83"/>
      <c r="H123" s="76"/>
      <c r="I123" s="76"/>
      <c r="J123" s="134"/>
      <c r="K123" s="22"/>
      <c r="L123" s="328"/>
      <c r="M123" s="246"/>
      <c r="N123" s="246"/>
      <c r="O123" s="247"/>
      <c r="P123" s="231"/>
      <c r="Q123" s="76"/>
      <c r="R123" s="134"/>
      <c r="S123" s="76"/>
      <c r="T123" s="134"/>
      <c r="U123" s="76"/>
      <c r="V123" s="134"/>
      <c r="W123" s="76"/>
      <c r="X123" s="134"/>
      <c r="Y123" s="76"/>
      <c r="Z123" s="134"/>
      <c r="AA123" s="247"/>
    </row>
    <row r="124" spans="1:27" x14ac:dyDescent="0.3">
      <c r="A124" s="230" t="s">
        <v>297</v>
      </c>
      <c r="B124" s="196" t="s">
        <v>640</v>
      </c>
      <c r="C124" s="316" t="s">
        <v>641</v>
      </c>
      <c r="D124" s="246"/>
      <c r="E124" s="287"/>
      <c r="F124" s="288"/>
      <c r="G124" s="83"/>
      <c r="H124" s="76"/>
      <c r="I124" s="76"/>
      <c r="J124" s="134"/>
      <c r="K124" s="22"/>
      <c r="L124" s="328"/>
      <c r="M124" s="246"/>
      <c r="N124" s="246"/>
      <c r="O124" s="247"/>
      <c r="P124" s="231"/>
      <c r="Q124" s="76"/>
      <c r="R124" s="134"/>
      <c r="S124" s="76"/>
      <c r="T124" s="134"/>
      <c r="U124" s="76"/>
      <c r="V124" s="134"/>
      <c r="W124" s="76"/>
      <c r="X124" s="134"/>
      <c r="Y124" s="76"/>
      <c r="Z124" s="134"/>
      <c r="AA124" s="247"/>
    </row>
    <row r="125" spans="1:27" x14ac:dyDescent="0.3">
      <c r="A125" s="230" t="s">
        <v>297</v>
      </c>
      <c r="B125" s="196" t="s">
        <v>642</v>
      </c>
      <c r="C125" s="316" t="s">
        <v>643</v>
      </c>
      <c r="D125" s="246"/>
      <c r="E125" s="287"/>
      <c r="F125" s="288"/>
      <c r="G125" s="83"/>
      <c r="H125" s="76"/>
      <c r="I125" s="76"/>
      <c r="J125" s="134"/>
      <c r="K125" s="22"/>
      <c r="L125" s="328"/>
      <c r="M125" s="246"/>
      <c r="N125" s="246"/>
      <c r="O125" s="247"/>
      <c r="P125" s="231"/>
      <c r="Q125" s="76"/>
      <c r="R125" s="134"/>
      <c r="S125" s="76"/>
      <c r="T125" s="134"/>
      <c r="U125" s="76"/>
      <c r="V125" s="134"/>
      <c r="W125" s="76"/>
      <c r="X125" s="134"/>
      <c r="Y125" s="76"/>
      <c r="Z125" s="134"/>
      <c r="AA125" s="247"/>
    </row>
    <row r="126" spans="1:27" x14ac:dyDescent="0.3">
      <c r="A126" s="230" t="s">
        <v>297</v>
      </c>
      <c r="B126" s="196" t="s">
        <v>644</v>
      </c>
      <c r="C126" s="316" t="s">
        <v>645</v>
      </c>
      <c r="D126" s="246"/>
      <c r="E126" s="287"/>
      <c r="F126" s="288"/>
      <c r="G126" s="83"/>
      <c r="H126" s="76"/>
      <c r="I126" s="76"/>
      <c r="J126" s="134"/>
      <c r="K126" s="22"/>
      <c r="L126" s="328"/>
      <c r="M126" s="246"/>
      <c r="N126" s="246"/>
      <c r="O126" s="247"/>
      <c r="P126" s="231"/>
      <c r="Q126" s="76"/>
      <c r="R126" s="134"/>
      <c r="S126" s="76"/>
      <c r="T126" s="134"/>
      <c r="U126" s="76"/>
      <c r="V126" s="134"/>
      <c r="W126" s="76"/>
      <c r="X126" s="134"/>
      <c r="Y126" s="76"/>
      <c r="Z126" s="134"/>
      <c r="AA126" s="247"/>
    </row>
    <row r="127" spans="1:27" x14ac:dyDescent="0.3">
      <c r="A127" s="230" t="s">
        <v>297</v>
      </c>
      <c r="B127" s="196" t="s">
        <v>646</v>
      </c>
      <c r="C127" s="316" t="s">
        <v>647</v>
      </c>
      <c r="D127" s="246"/>
      <c r="E127" s="287"/>
      <c r="F127" s="288"/>
      <c r="G127" s="83"/>
      <c r="H127" s="76"/>
      <c r="I127" s="76"/>
      <c r="J127" s="134"/>
      <c r="K127" s="22"/>
      <c r="L127" s="328"/>
      <c r="M127" s="246"/>
      <c r="N127" s="246"/>
      <c r="O127" s="247"/>
      <c r="P127" s="231"/>
      <c r="Q127" s="76"/>
      <c r="R127" s="134"/>
      <c r="S127" s="76"/>
      <c r="T127" s="134"/>
      <c r="U127" s="76"/>
      <c r="V127" s="134"/>
      <c r="W127" s="76"/>
      <c r="X127" s="134"/>
      <c r="Y127" s="76"/>
      <c r="Z127" s="134"/>
      <c r="AA127" s="247"/>
    </row>
    <row r="128" spans="1:27" x14ac:dyDescent="0.3">
      <c r="A128" s="230" t="s">
        <v>297</v>
      </c>
      <c r="B128" s="196"/>
      <c r="C128" s="118" t="s">
        <v>503</v>
      </c>
      <c r="D128" s="246"/>
      <c r="E128" s="287"/>
      <c r="F128" s="288"/>
      <c r="G128" s="83"/>
      <c r="H128" s="76"/>
      <c r="I128" s="76"/>
      <c r="J128" s="134"/>
      <c r="K128" s="22"/>
      <c r="L128" s="328"/>
      <c r="M128" s="246"/>
      <c r="N128" s="246"/>
      <c r="O128" s="247"/>
      <c r="P128" s="231"/>
      <c r="Q128" s="76"/>
      <c r="R128" s="134"/>
      <c r="S128" s="76"/>
      <c r="T128" s="134"/>
      <c r="U128" s="76"/>
      <c r="V128" s="134"/>
      <c r="W128" s="76"/>
      <c r="X128" s="134"/>
      <c r="Y128" s="76"/>
      <c r="Z128" s="134"/>
      <c r="AA128" s="247"/>
    </row>
    <row r="129" spans="1:27" x14ac:dyDescent="0.3">
      <c r="A129" s="230" t="s">
        <v>297</v>
      </c>
      <c r="B129" s="196"/>
      <c r="C129" s="118" t="s">
        <v>503</v>
      </c>
      <c r="D129" s="246"/>
      <c r="E129" s="287"/>
      <c r="F129" s="288"/>
      <c r="G129" s="83"/>
      <c r="H129" s="76"/>
      <c r="I129" s="76"/>
      <c r="J129" s="134"/>
      <c r="K129" s="22"/>
      <c r="L129" s="328"/>
      <c r="M129" s="246"/>
      <c r="N129" s="246"/>
      <c r="O129" s="247"/>
      <c r="P129" s="231"/>
      <c r="Q129" s="76"/>
      <c r="R129" s="134"/>
      <c r="S129" s="76"/>
      <c r="T129" s="134"/>
      <c r="U129" s="76"/>
      <c r="V129" s="134"/>
      <c r="W129" s="76"/>
      <c r="X129" s="134"/>
      <c r="Y129" s="76"/>
      <c r="Z129" s="134"/>
      <c r="AA129" s="247"/>
    </row>
    <row r="130" spans="1:27" ht="15" thickBot="1" x14ac:dyDescent="0.35">
      <c r="A130" s="220" t="s">
        <v>297</v>
      </c>
      <c r="B130" s="197"/>
      <c r="C130" s="128" t="s">
        <v>522</v>
      </c>
      <c r="D130" s="96"/>
      <c r="E130" s="289"/>
      <c r="F130" s="290"/>
      <c r="G130" s="73"/>
      <c r="H130" s="63"/>
      <c r="I130" s="63"/>
      <c r="J130" s="135"/>
      <c r="K130" s="23"/>
      <c r="L130" s="329"/>
      <c r="M130" s="96"/>
      <c r="N130" s="96"/>
      <c r="O130" s="65"/>
      <c r="P130" s="151"/>
      <c r="Q130" s="63"/>
      <c r="R130" s="135"/>
      <c r="S130" s="63"/>
      <c r="T130" s="135"/>
      <c r="U130" s="63"/>
      <c r="V130" s="135"/>
      <c r="W130" s="63"/>
      <c r="X130" s="135"/>
      <c r="Y130" s="63"/>
      <c r="Z130" s="135"/>
      <c r="AA130" s="65"/>
    </row>
    <row r="131" spans="1:27" ht="15" thickBot="1" x14ac:dyDescent="0.35">
      <c r="A131" s="40"/>
    </row>
    <row r="132" spans="1:27" ht="18.600000000000001" thickBot="1" x14ac:dyDescent="0.4">
      <c r="A132" s="37" t="s">
        <v>771</v>
      </c>
      <c r="B132" s="256"/>
      <c r="C132" s="16"/>
      <c r="D132" s="17"/>
      <c r="E132" s="17"/>
      <c r="F132" s="285"/>
      <c r="G132" s="38"/>
      <c r="H132" s="38"/>
      <c r="I132" s="38"/>
      <c r="J132" s="141"/>
      <c r="K132" s="38"/>
      <c r="L132" s="302"/>
      <c r="M132" s="93"/>
      <c r="N132" s="93"/>
      <c r="O132" s="39"/>
      <c r="P132" s="198"/>
      <c r="Q132" s="38"/>
      <c r="R132" s="141"/>
      <c r="S132" s="38"/>
      <c r="T132" s="141"/>
      <c r="U132" s="38"/>
      <c r="V132" s="141"/>
      <c r="W132" s="38"/>
      <c r="X132" s="141"/>
      <c r="Y132" s="38"/>
      <c r="Z132" s="141"/>
      <c r="AA132" s="39"/>
    </row>
    <row r="133" spans="1:27" ht="43.8" thickBot="1" x14ac:dyDescent="0.35">
      <c r="A133" s="340" t="s">
        <v>516</v>
      </c>
      <c r="B133" s="338" t="s">
        <v>1</v>
      </c>
      <c r="C133" s="237" t="s">
        <v>2</v>
      </c>
      <c r="D133" s="341"/>
      <c r="E133" s="342"/>
      <c r="F133" s="343"/>
      <c r="G133" s="344" t="s">
        <v>271</v>
      </c>
      <c r="H133" s="239" t="s">
        <v>272</v>
      </c>
      <c r="I133" s="239" t="s">
        <v>273</v>
      </c>
      <c r="J133" s="240" t="s">
        <v>278</v>
      </c>
      <c r="K133" s="241" t="s">
        <v>274</v>
      </c>
      <c r="L133" s="297" t="s">
        <v>648</v>
      </c>
      <c r="M133" s="345"/>
      <c r="N133" s="346"/>
      <c r="O133" s="243" t="s">
        <v>501</v>
      </c>
      <c r="P133" s="339" t="s">
        <v>485</v>
      </c>
      <c r="Q133" s="241" t="s">
        <v>495</v>
      </c>
      <c r="R133" s="242" t="s">
        <v>486</v>
      </c>
      <c r="S133" s="241" t="s">
        <v>496</v>
      </c>
      <c r="T133" s="242" t="s">
        <v>487</v>
      </c>
      <c r="U133" s="241" t="s">
        <v>497</v>
      </c>
      <c r="V133" s="242" t="s">
        <v>488</v>
      </c>
      <c r="W133" s="241" t="s">
        <v>498</v>
      </c>
      <c r="X133" s="242" t="s">
        <v>489</v>
      </c>
      <c r="Y133" s="241" t="s">
        <v>499</v>
      </c>
      <c r="Z133" s="242" t="s">
        <v>490</v>
      </c>
      <c r="AA133" s="243" t="s">
        <v>500</v>
      </c>
    </row>
    <row r="134" spans="1:27" x14ac:dyDescent="0.3">
      <c r="A134" s="226" t="s">
        <v>505</v>
      </c>
      <c r="B134" s="195">
        <v>4677</v>
      </c>
      <c r="C134" s="67" t="s">
        <v>649</v>
      </c>
      <c r="D134" s="260"/>
      <c r="E134" s="294"/>
      <c r="F134" s="295"/>
      <c r="G134" s="74"/>
      <c r="H134" s="71"/>
      <c r="I134" s="71"/>
      <c r="J134" s="186"/>
      <c r="K134" s="68"/>
      <c r="L134" s="332"/>
      <c r="M134" s="187"/>
      <c r="N134" s="187"/>
      <c r="O134" s="78"/>
      <c r="P134" s="221"/>
      <c r="Q134" s="80"/>
      <c r="R134" s="186"/>
      <c r="S134" s="80"/>
      <c r="T134" s="186"/>
      <c r="U134" s="80"/>
      <c r="V134" s="186"/>
      <c r="W134" s="80"/>
      <c r="X134" s="186"/>
      <c r="Y134" s="80"/>
      <c r="Z134" s="186"/>
      <c r="AA134" s="189"/>
    </row>
    <row r="135" spans="1:27" x14ac:dyDescent="0.3">
      <c r="A135" s="223" t="s">
        <v>505</v>
      </c>
      <c r="B135" s="194">
        <v>4678</v>
      </c>
      <c r="C135" s="19" t="s">
        <v>650</v>
      </c>
      <c r="D135" s="95"/>
      <c r="E135" s="286"/>
      <c r="F135" s="292"/>
      <c r="G135" s="56"/>
      <c r="H135" s="57"/>
      <c r="I135" s="57"/>
      <c r="J135" s="131"/>
      <c r="K135" s="20"/>
      <c r="L135" s="330"/>
      <c r="M135" s="107"/>
      <c r="N135" s="107"/>
      <c r="O135" s="66"/>
      <c r="P135" s="144"/>
      <c r="Q135" s="58"/>
      <c r="R135" s="131"/>
      <c r="S135" s="58"/>
      <c r="T135" s="131"/>
      <c r="U135" s="58"/>
      <c r="V135" s="131"/>
      <c r="W135" s="58"/>
      <c r="X135" s="131"/>
      <c r="Y135" s="58"/>
      <c r="Z135" s="131"/>
      <c r="AA135" s="89"/>
    </row>
    <row r="136" spans="1:27" x14ac:dyDescent="0.3">
      <c r="A136" s="223" t="s">
        <v>505</v>
      </c>
      <c r="B136" s="194">
        <v>4674</v>
      </c>
      <c r="C136" s="19" t="s">
        <v>651</v>
      </c>
      <c r="D136" s="95"/>
      <c r="E136" s="286"/>
      <c r="F136" s="292"/>
      <c r="G136" s="56"/>
      <c r="H136" s="57"/>
      <c r="I136" s="57"/>
      <c r="J136" s="131"/>
      <c r="K136" s="20"/>
      <c r="L136" s="330"/>
      <c r="M136" s="107"/>
      <c r="N136" s="107"/>
      <c r="O136" s="66"/>
      <c r="P136" s="144"/>
      <c r="Q136" s="58"/>
      <c r="R136" s="131"/>
      <c r="S136" s="58"/>
      <c r="T136" s="131"/>
      <c r="U136" s="58"/>
      <c r="V136" s="131"/>
      <c r="W136" s="58"/>
      <c r="X136" s="131"/>
      <c r="Y136" s="58"/>
      <c r="Z136" s="131"/>
      <c r="AA136" s="89"/>
    </row>
    <row r="137" spans="1:27" x14ac:dyDescent="0.3">
      <c r="A137" s="223" t="s">
        <v>505</v>
      </c>
      <c r="B137" s="194">
        <v>4675</v>
      </c>
      <c r="C137" s="19" t="s">
        <v>652</v>
      </c>
      <c r="D137" s="95"/>
      <c r="E137" s="286"/>
      <c r="F137" s="292"/>
      <c r="G137" s="56"/>
      <c r="H137" s="57"/>
      <c r="I137" s="57"/>
      <c r="J137" s="131"/>
      <c r="K137" s="20"/>
      <c r="L137" s="330"/>
      <c r="M137" s="107"/>
      <c r="N137" s="107"/>
      <c r="O137" s="66"/>
      <c r="P137" s="144"/>
      <c r="Q137" s="58"/>
      <c r="R137" s="131"/>
      <c r="S137" s="58"/>
      <c r="T137" s="131"/>
      <c r="U137" s="58"/>
      <c r="V137" s="131"/>
      <c r="W137" s="58"/>
      <c r="X137" s="131"/>
      <c r="Y137" s="58"/>
      <c r="Z137" s="131"/>
      <c r="AA137" s="89"/>
    </row>
    <row r="138" spans="1:27" x14ac:dyDescent="0.3">
      <c r="A138" s="223" t="s">
        <v>505</v>
      </c>
      <c r="B138" s="194">
        <v>4671</v>
      </c>
      <c r="C138" s="19" t="s">
        <v>653</v>
      </c>
      <c r="D138" s="95"/>
      <c r="E138" s="286"/>
      <c r="F138" s="292"/>
      <c r="G138" s="56"/>
      <c r="H138" s="57"/>
      <c r="I138" s="57"/>
      <c r="J138" s="131"/>
      <c r="K138" s="20"/>
      <c r="L138" s="330"/>
      <c r="M138" s="107"/>
      <c r="N138" s="107"/>
      <c r="O138" s="66"/>
      <c r="P138" s="144"/>
      <c r="Q138" s="58"/>
      <c r="R138" s="131"/>
      <c r="S138" s="58"/>
      <c r="T138" s="131"/>
      <c r="U138" s="58"/>
      <c r="V138" s="131"/>
      <c r="W138" s="58"/>
      <c r="X138" s="131"/>
      <c r="Y138" s="58"/>
      <c r="Z138" s="131"/>
      <c r="AA138" s="89"/>
    </row>
    <row r="139" spans="1:27" x14ac:dyDescent="0.3">
      <c r="A139" s="223" t="s">
        <v>505</v>
      </c>
      <c r="B139" s="194">
        <v>4672</v>
      </c>
      <c r="C139" s="19" t="s">
        <v>654</v>
      </c>
      <c r="D139" s="95"/>
      <c r="E139" s="286"/>
      <c r="F139" s="292"/>
      <c r="G139" s="56"/>
      <c r="H139" s="57"/>
      <c r="I139" s="57"/>
      <c r="J139" s="131"/>
      <c r="K139" s="20"/>
      <c r="L139" s="330"/>
      <c r="M139" s="107"/>
      <c r="N139" s="107"/>
      <c r="O139" s="66"/>
      <c r="P139" s="144"/>
      <c r="Q139" s="58"/>
      <c r="R139" s="131"/>
      <c r="S139" s="58"/>
      <c r="T139" s="131"/>
      <c r="U139" s="58"/>
      <c r="V139" s="131"/>
      <c r="W139" s="58"/>
      <c r="X139" s="131"/>
      <c r="Y139" s="58"/>
      <c r="Z139" s="131"/>
      <c r="AA139" s="89"/>
    </row>
    <row r="140" spans="1:27" x14ac:dyDescent="0.3">
      <c r="A140" s="223" t="s">
        <v>505</v>
      </c>
      <c r="B140" s="194" t="s">
        <v>655</v>
      </c>
      <c r="C140" s="19" t="s">
        <v>656</v>
      </c>
      <c r="D140" s="95"/>
      <c r="E140" s="286"/>
      <c r="F140" s="292"/>
      <c r="G140" s="56"/>
      <c r="H140" s="57"/>
      <c r="I140" s="57"/>
      <c r="J140" s="131"/>
      <c r="K140" s="20"/>
      <c r="L140" s="330"/>
      <c r="M140" s="107"/>
      <c r="N140" s="107"/>
      <c r="O140" s="66"/>
      <c r="P140" s="144"/>
      <c r="Q140" s="58"/>
      <c r="R140" s="131"/>
      <c r="S140" s="58"/>
      <c r="T140" s="131"/>
      <c r="U140" s="58"/>
      <c r="V140" s="131"/>
      <c r="W140" s="58"/>
      <c r="X140" s="131"/>
      <c r="Y140" s="58"/>
      <c r="Z140" s="131"/>
      <c r="AA140" s="89"/>
    </row>
    <row r="141" spans="1:27" x14ac:dyDescent="0.3">
      <c r="A141" s="223" t="s">
        <v>505</v>
      </c>
      <c r="B141" s="194" t="s">
        <v>657</v>
      </c>
      <c r="C141" s="19" t="s">
        <v>656</v>
      </c>
      <c r="D141" s="95"/>
      <c r="E141" s="286"/>
      <c r="F141" s="292"/>
      <c r="G141" s="56"/>
      <c r="H141" s="57"/>
      <c r="I141" s="57"/>
      <c r="J141" s="131"/>
      <c r="K141" s="20"/>
      <c r="L141" s="330"/>
      <c r="M141" s="107"/>
      <c r="N141" s="107"/>
      <c r="O141" s="66"/>
      <c r="P141" s="144"/>
      <c r="Q141" s="58"/>
      <c r="R141" s="131"/>
      <c r="S141" s="58"/>
      <c r="T141" s="131"/>
      <c r="U141" s="58"/>
      <c r="V141" s="131"/>
      <c r="W141" s="58"/>
      <c r="X141" s="131"/>
      <c r="Y141" s="58"/>
      <c r="Z141" s="131"/>
      <c r="AA141" s="89"/>
    </row>
    <row r="142" spans="1:27" x14ac:dyDescent="0.3">
      <c r="A142" s="223" t="s">
        <v>505</v>
      </c>
      <c r="B142" s="194" t="s">
        <v>658</v>
      </c>
      <c r="C142" s="19" t="s">
        <v>659</v>
      </c>
      <c r="D142" s="95"/>
      <c r="E142" s="286"/>
      <c r="F142" s="292"/>
      <c r="G142" s="56"/>
      <c r="H142" s="57"/>
      <c r="I142" s="57"/>
      <c r="J142" s="131"/>
      <c r="K142" s="20"/>
      <c r="L142" s="330"/>
      <c r="M142" s="107"/>
      <c r="N142" s="107"/>
      <c r="O142" s="66"/>
      <c r="P142" s="144"/>
      <c r="Q142" s="58"/>
      <c r="R142" s="131"/>
      <c r="S142" s="58"/>
      <c r="T142" s="131"/>
      <c r="U142" s="58"/>
      <c r="V142" s="131"/>
      <c r="W142" s="58"/>
      <c r="X142" s="131"/>
      <c r="Y142" s="58"/>
      <c r="Z142" s="131"/>
      <c r="AA142" s="89"/>
    </row>
    <row r="143" spans="1:27" x14ac:dyDescent="0.3">
      <c r="A143" s="223" t="s">
        <v>505</v>
      </c>
      <c r="B143" s="194" t="s">
        <v>660</v>
      </c>
      <c r="C143" s="19" t="s">
        <v>661</v>
      </c>
      <c r="D143" s="95"/>
      <c r="E143" s="286"/>
      <c r="F143" s="292"/>
      <c r="G143" s="56"/>
      <c r="H143" s="57"/>
      <c r="I143" s="57"/>
      <c r="J143" s="131"/>
      <c r="K143" s="20"/>
      <c r="L143" s="330"/>
      <c r="M143" s="107"/>
      <c r="N143" s="107"/>
      <c r="O143" s="66"/>
      <c r="P143" s="144"/>
      <c r="Q143" s="58"/>
      <c r="R143" s="131"/>
      <c r="S143" s="58"/>
      <c r="T143" s="131"/>
      <c r="U143" s="58"/>
      <c r="V143" s="131"/>
      <c r="W143" s="58"/>
      <c r="X143" s="131"/>
      <c r="Y143" s="58"/>
      <c r="Z143" s="131"/>
      <c r="AA143" s="89"/>
    </row>
    <row r="144" spans="1:27" x14ac:dyDescent="0.3">
      <c r="A144" s="223" t="s">
        <v>505</v>
      </c>
      <c r="B144" s="194" t="s">
        <v>662</v>
      </c>
      <c r="C144" s="19" t="s">
        <v>663</v>
      </c>
      <c r="D144" s="95"/>
      <c r="E144" s="286"/>
      <c r="F144" s="292"/>
      <c r="G144" s="56"/>
      <c r="H144" s="57"/>
      <c r="I144" s="57"/>
      <c r="J144" s="131"/>
      <c r="K144" s="20"/>
      <c r="L144" s="330"/>
      <c r="M144" s="107"/>
      <c r="N144" s="107"/>
      <c r="O144" s="66"/>
      <c r="P144" s="144"/>
      <c r="Q144" s="58"/>
      <c r="R144" s="131"/>
      <c r="S144" s="58"/>
      <c r="T144" s="131"/>
      <c r="U144" s="58"/>
      <c r="V144" s="131"/>
      <c r="W144" s="58"/>
      <c r="X144" s="131"/>
      <c r="Y144" s="58"/>
      <c r="Z144" s="131"/>
      <c r="AA144" s="89"/>
    </row>
    <row r="145" spans="1:27" x14ac:dyDescent="0.3">
      <c r="A145" s="223" t="s">
        <v>505</v>
      </c>
      <c r="B145" s="194" t="s">
        <v>664</v>
      </c>
      <c r="C145" s="19" t="s">
        <v>665</v>
      </c>
      <c r="D145" s="95"/>
      <c r="E145" s="286"/>
      <c r="F145" s="292"/>
      <c r="G145" s="56"/>
      <c r="H145" s="57"/>
      <c r="I145" s="57"/>
      <c r="J145" s="131"/>
      <c r="K145" s="20"/>
      <c r="L145" s="330"/>
      <c r="M145" s="107"/>
      <c r="N145" s="107"/>
      <c r="O145" s="66"/>
      <c r="P145" s="144"/>
      <c r="Q145" s="58"/>
      <c r="R145" s="131"/>
      <c r="S145" s="58"/>
      <c r="T145" s="131"/>
      <c r="U145" s="58"/>
      <c r="V145" s="131"/>
      <c r="W145" s="58"/>
      <c r="X145" s="131"/>
      <c r="Y145" s="58"/>
      <c r="Z145" s="131"/>
      <c r="AA145" s="89"/>
    </row>
    <row r="146" spans="1:27" x14ac:dyDescent="0.3">
      <c r="A146" s="223" t="s">
        <v>505</v>
      </c>
      <c r="B146" s="194" t="s">
        <v>666</v>
      </c>
      <c r="C146" s="19" t="s">
        <v>667</v>
      </c>
      <c r="D146" s="95"/>
      <c r="E146" s="286"/>
      <c r="F146" s="292"/>
      <c r="G146" s="56"/>
      <c r="H146" s="57"/>
      <c r="I146" s="57"/>
      <c r="J146" s="131"/>
      <c r="K146" s="20"/>
      <c r="L146" s="330"/>
      <c r="M146" s="107"/>
      <c r="N146" s="107"/>
      <c r="O146" s="66"/>
      <c r="P146" s="144"/>
      <c r="Q146" s="58"/>
      <c r="R146" s="131"/>
      <c r="S146" s="58"/>
      <c r="T146" s="131"/>
      <c r="U146" s="58"/>
      <c r="V146" s="131"/>
      <c r="W146" s="58"/>
      <c r="X146" s="131"/>
      <c r="Y146" s="58"/>
      <c r="Z146" s="131"/>
      <c r="AA146" s="89"/>
    </row>
    <row r="147" spans="1:27" x14ac:dyDescent="0.3">
      <c r="A147" s="223" t="s">
        <v>505</v>
      </c>
      <c r="B147" s="194" t="s">
        <v>668</v>
      </c>
      <c r="C147" s="19" t="s">
        <v>669</v>
      </c>
      <c r="D147" s="95"/>
      <c r="E147" s="286"/>
      <c r="F147" s="292"/>
      <c r="G147" s="56"/>
      <c r="H147" s="57"/>
      <c r="I147" s="57"/>
      <c r="J147" s="131"/>
      <c r="K147" s="20"/>
      <c r="L147" s="330"/>
      <c r="M147" s="107"/>
      <c r="N147" s="107"/>
      <c r="O147" s="66"/>
      <c r="P147" s="144"/>
      <c r="Q147" s="58"/>
      <c r="R147" s="131"/>
      <c r="S147" s="58"/>
      <c r="T147" s="131"/>
      <c r="U147" s="58"/>
      <c r="V147" s="131"/>
      <c r="W147" s="58"/>
      <c r="X147" s="131"/>
      <c r="Y147" s="58"/>
      <c r="Z147" s="131"/>
      <c r="AA147" s="89"/>
    </row>
    <row r="148" spans="1:27" x14ac:dyDescent="0.3">
      <c r="A148" s="223" t="s">
        <v>505</v>
      </c>
      <c r="B148" s="194">
        <v>3501</v>
      </c>
      <c r="C148" s="19" t="s">
        <v>670</v>
      </c>
      <c r="D148" s="95"/>
      <c r="E148" s="286"/>
      <c r="F148" s="292"/>
      <c r="G148" s="56"/>
      <c r="H148" s="57"/>
      <c r="I148" s="57"/>
      <c r="J148" s="131"/>
      <c r="K148" s="20"/>
      <c r="L148" s="330"/>
      <c r="M148" s="107"/>
      <c r="N148" s="107"/>
      <c r="O148" s="66"/>
      <c r="P148" s="144"/>
      <c r="Q148" s="58"/>
      <c r="R148" s="131"/>
      <c r="S148" s="58"/>
      <c r="T148" s="131"/>
      <c r="U148" s="58"/>
      <c r="V148" s="131"/>
      <c r="W148" s="58"/>
      <c r="X148" s="131"/>
      <c r="Y148" s="58"/>
      <c r="Z148" s="131"/>
      <c r="AA148" s="89"/>
    </row>
    <row r="149" spans="1:27" x14ac:dyDescent="0.3">
      <c r="A149" s="223" t="s">
        <v>505</v>
      </c>
      <c r="B149" s="194"/>
      <c r="C149" s="118" t="s">
        <v>503</v>
      </c>
      <c r="D149" s="95"/>
      <c r="E149" s="286"/>
      <c r="F149" s="292"/>
      <c r="G149" s="56"/>
      <c r="H149" s="57"/>
      <c r="I149" s="57"/>
      <c r="J149" s="131"/>
      <c r="K149" s="20"/>
      <c r="L149" s="330"/>
      <c r="M149" s="107"/>
      <c r="N149" s="107"/>
      <c r="O149" s="66"/>
      <c r="P149" s="144"/>
      <c r="Q149" s="58"/>
      <c r="R149" s="131"/>
      <c r="S149" s="58"/>
      <c r="T149" s="131"/>
      <c r="U149" s="58"/>
      <c r="V149" s="131"/>
      <c r="W149" s="58"/>
      <c r="X149" s="131"/>
      <c r="Y149" s="58"/>
      <c r="Z149" s="131"/>
      <c r="AA149" s="89"/>
    </row>
    <row r="150" spans="1:27" x14ac:dyDescent="0.3">
      <c r="A150" s="223" t="s">
        <v>505</v>
      </c>
      <c r="B150" s="194"/>
      <c r="C150" s="118" t="s">
        <v>503</v>
      </c>
      <c r="D150" s="95"/>
      <c r="E150" s="286"/>
      <c r="F150" s="292"/>
      <c r="G150" s="56"/>
      <c r="H150" s="57"/>
      <c r="I150" s="57"/>
      <c r="J150" s="131"/>
      <c r="K150" s="20"/>
      <c r="L150" s="330"/>
      <c r="M150" s="107"/>
      <c r="N150" s="107"/>
      <c r="O150" s="66"/>
      <c r="P150" s="144"/>
      <c r="Q150" s="58"/>
      <c r="R150" s="131"/>
      <c r="S150" s="58"/>
      <c r="T150" s="131"/>
      <c r="U150" s="58"/>
      <c r="V150" s="131"/>
      <c r="W150" s="58"/>
      <c r="X150" s="131"/>
      <c r="Y150" s="58"/>
      <c r="Z150" s="131"/>
      <c r="AA150" s="89"/>
    </row>
    <row r="151" spans="1:27" x14ac:dyDescent="0.3">
      <c r="A151" s="223" t="s">
        <v>505</v>
      </c>
      <c r="B151" s="194"/>
      <c r="C151" s="306" t="s">
        <v>522</v>
      </c>
      <c r="D151" s="95"/>
      <c r="E151" s="286"/>
      <c r="F151" s="292"/>
      <c r="G151" s="56"/>
      <c r="H151" s="57"/>
      <c r="I151" s="57"/>
      <c r="J151" s="131"/>
      <c r="K151" s="20"/>
      <c r="L151" s="330"/>
      <c r="M151" s="107"/>
      <c r="N151" s="107"/>
      <c r="O151" s="66"/>
      <c r="P151" s="144"/>
      <c r="Q151" s="58"/>
      <c r="R151" s="131"/>
      <c r="S151" s="58"/>
      <c r="T151" s="131"/>
      <c r="U151" s="58"/>
      <c r="V151" s="131"/>
      <c r="W151" s="58"/>
      <c r="X151" s="131"/>
      <c r="Y151" s="58"/>
      <c r="Z151" s="131"/>
      <c r="AA151" s="89"/>
    </row>
    <row r="152" spans="1:27" x14ac:dyDescent="0.3">
      <c r="A152" s="223" t="s">
        <v>479</v>
      </c>
      <c r="B152" s="194" t="s">
        <v>671</v>
      </c>
      <c r="C152" s="317" t="s">
        <v>672</v>
      </c>
      <c r="D152" s="95"/>
      <c r="E152" s="286"/>
      <c r="F152" s="292"/>
      <c r="G152" s="56"/>
      <c r="H152" s="57"/>
      <c r="I152" s="57"/>
      <c r="J152" s="131"/>
      <c r="K152" s="20"/>
      <c r="L152" s="330"/>
      <c r="M152" s="107"/>
      <c r="N152" s="107"/>
      <c r="O152" s="66"/>
      <c r="P152" s="144"/>
      <c r="Q152" s="58"/>
      <c r="R152" s="131"/>
      <c r="S152" s="58"/>
      <c r="T152" s="131"/>
      <c r="U152" s="58"/>
      <c r="V152" s="131"/>
      <c r="W152" s="58"/>
      <c r="X152" s="131"/>
      <c r="Y152" s="58"/>
      <c r="Z152" s="131"/>
      <c r="AA152" s="89"/>
    </row>
    <row r="153" spans="1:27" x14ac:dyDescent="0.3">
      <c r="A153" s="223" t="s">
        <v>479</v>
      </c>
      <c r="B153" s="194" t="s">
        <v>673</v>
      </c>
      <c r="C153" s="315" t="s">
        <v>674</v>
      </c>
      <c r="D153" s="95"/>
      <c r="E153" s="286"/>
      <c r="F153" s="292"/>
      <c r="G153" s="56"/>
      <c r="H153" s="57"/>
      <c r="I153" s="57"/>
      <c r="J153" s="131"/>
      <c r="K153" s="20"/>
      <c r="L153" s="330"/>
      <c r="M153" s="107"/>
      <c r="N153" s="107"/>
      <c r="O153" s="66"/>
      <c r="P153" s="144"/>
      <c r="Q153" s="58"/>
      <c r="R153" s="131"/>
      <c r="S153" s="58"/>
      <c r="T153" s="131"/>
      <c r="U153" s="58"/>
      <c r="V153" s="131"/>
      <c r="W153" s="58"/>
      <c r="X153" s="131"/>
      <c r="Y153" s="58"/>
      <c r="Z153" s="131"/>
      <c r="AA153" s="89"/>
    </row>
    <row r="154" spans="1:27" x14ac:dyDescent="0.3">
      <c r="A154" s="223" t="s">
        <v>479</v>
      </c>
      <c r="B154" s="194" t="s">
        <v>675</v>
      </c>
      <c r="C154" s="305" t="s">
        <v>676</v>
      </c>
      <c r="D154" s="95"/>
      <c r="E154" s="286"/>
      <c r="F154" s="292"/>
      <c r="G154" s="56"/>
      <c r="H154" s="57"/>
      <c r="I154" s="57"/>
      <c r="J154" s="131"/>
      <c r="K154" s="20"/>
      <c r="L154" s="330"/>
      <c r="M154" s="107"/>
      <c r="N154" s="107"/>
      <c r="O154" s="66"/>
      <c r="P154" s="144"/>
      <c r="Q154" s="58"/>
      <c r="R154" s="131"/>
      <c r="S154" s="58"/>
      <c r="T154" s="131"/>
      <c r="U154" s="58"/>
      <c r="V154" s="131"/>
      <c r="W154" s="58"/>
      <c r="X154" s="131"/>
      <c r="Y154" s="58"/>
      <c r="Z154" s="131"/>
      <c r="AA154" s="89"/>
    </row>
    <row r="155" spans="1:27" x14ac:dyDescent="0.3">
      <c r="A155" s="223" t="s">
        <v>479</v>
      </c>
      <c r="B155" s="194" t="s">
        <v>677</v>
      </c>
      <c r="C155" s="318" t="s">
        <v>678</v>
      </c>
      <c r="D155" s="95"/>
      <c r="E155" s="286"/>
      <c r="F155" s="292"/>
      <c r="G155" s="56"/>
      <c r="H155" s="57"/>
      <c r="I155" s="57"/>
      <c r="J155" s="131"/>
      <c r="K155" s="20"/>
      <c r="L155" s="330"/>
      <c r="M155" s="107"/>
      <c r="N155" s="107"/>
      <c r="O155" s="66"/>
      <c r="P155" s="144"/>
      <c r="Q155" s="58"/>
      <c r="R155" s="131"/>
      <c r="S155" s="58"/>
      <c r="T155" s="131"/>
      <c r="U155" s="58"/>
      <c r="V155" s="131"/>
      <c r="W155" s="58"/>
      <c r="X155" s="131"/>
      <c r="Y155" s="58"/>
      <c r="Z155" s="131"/>
      <c r="AA155" s="89"/>
    </row>
    <row r="156" spans="1:27" x14ac:dyDescent="0.3">
      <c r="A156" s="223" t="s">
        <v>479</v>
      </c>
      <c r="B156" s="194">
        <v>4046</v>
      </c>
      <c r="C156" s="315" t="s">
        <v>679</v>
      </c>
      <c r="D156" s="95"/>
      <c r="E156" s="286"/>
      <c r="F156" s="292"/>
      <c r="G156" s="56"/>
      <c r="H156" s="57"/>
      <c r="I156" s="57"/>
      <c r="J156" s="131"/>
      <c r="K156" s="20"/>
      <c r="L156" s="330"/>
      <c r="M156" s="107"/>
      <c r="N156" s="107"/>
      <c r="O156" s="66"/>
      <c r="P156" s="144"/>
      <c r="Q156" s="58"/>
      <c r="R156" s="131"/>
      <c r="S156" s="58"/>
      <c r="T156" s="131"/>
      <c r="U156" s="58"/>
      <c r="V156" s="131"/>
      <c r="W156" s="58"/>
      <c r="X156" s="131"/>
      <c r="Y156" s="58"/>
      <c r="Z156" s="131"/>
      <c r="AA156" s="89"/>
    </row>
    <row r="157" spans="1:27" x14ac:dyDescent="0.3">
      <c r="A157" s="223" t="s">
        <v>479</v>
      </c>
      <c r="B157" s="194">
        <v>4047</v>
      </c>
      <c r="C157" s="315" t="s">
        <v>680</v>
      </c>
      <c r="D157" s="95"/>
      <c r="E157" s="286"/>
      <c r="F157" s="292"/>
      <c r="G157" s="56"/>
      <c r="H157" s="57"/>
      <c r="I157" s="57"/>
      <c r="J157" s="131"/>
      <c r="K157" s="20"/>
      <c r="L157" s="330"/>
      <c r="M157" s="107"/>
      <c r="N157" s="107"/>
      <c r="O157" s="66"/>
      <c r="P157" s="144"/>
      <c r="Q157" s="58"/>
      <c r="R157" s="131"/>
      <c r="S157" s="58"/>
      <c r="T157" s="131"/>
      <c r="U157" s="58"/>
      <c r="V157" s="131"/>
      <c r="W157" s="58"/>
      <c r="X157" s="131"/>
      <c r="Y157" s="58"/>
      <c r="Z157" s="131"/>
      <c r="AA157" s="89"/>
    </row>
    <row r="158" spans="1:27" x14ac:dyDescent="0.3">
      <c r="A158" s="223" t="s">
        <v>479</v>
      </c>
      <c r="B158" s="194" t="s">
        <v>681</v>
      </c>
      <c r="C158" s="315" t="s">
        <v>682</v>
      </c>
      <c r="D158" s="95"/>
      <c r="E158" s="286"/>
      <c r="F158" s="292"/>
      <c r="G158" s="56"/>
      <c r="H158" s="57"/>
      <c r="I158" s="57"/>
      <c r="J158" s="131"/>
      <c r="K158" s="20"/>
      <c r="L158" s="330"/>
      <c r="M158" s="107"/>
      <c r="N158" s="107"/>
      <c r="O158" s="66"/>
      <c r="P158" s="144"/>
      <c r="Q158" s="58"/>
      <c r="R158" s="131"/>
      <c r="S158" s="58"/>
      <c r="T158" s="131"/>
      <c r="U158" s="58"/>
      <c r="V158" s="131"/>
      <c r="W158" s="58"/>
      <c r="X158" s="131"/>
      <c r="Y158" s="58"/>
      <c r="Z158" s="131"/>
      <c r="AA158" s="89"/>
    </row>
    <row r="159" spans="1:27" x14ac:dyDescent="0.3">
      <c r="A159" s="223" t="s">
        <v>479</v>
      </c>
      <c r="B159" s="194" t="s">
        <v>683</v>
      </c>
      <c r="C159" s="315" t="s">
        <v>682</v>
      </c>
      <c r="D159" s="95"/>
      <c r="E159" s="286"/>
      <c r="F159" s="292"/>
      <c r="G159" s="56"/>
      <c r="H159" s="57"/>
      <c r="I159" s="57"/>
      <c r="J159" s="131"/>
      <c r="K159" s="20"/>
      <c r="L159" s="330"/>
      <c r="M159" s="107"/>
      <c r="N159" s="107"/>
      <c r="O159" s="66"/>
      <c r="P159" s="144"/>
      <c r="Q159" s="58"/>
      <c r="R159" s="131"/>
      <c r="S159" s="58"/>
      <c r="T159" s="131"/>
      <c r="U159" s="58"/>
      <c r="V159" s="131"/>
      <c r="W159" s="58"/>
      <c r="X159" s="131"/>
      <c r="Y159" s="58"/>
      <c r="Z159" s="131"/>
      <c r="AA159" s="89"/>
    </row>
    <row r="160" spans="1:27" x14ac:dyDescent="0.3">
      <c r="A160" s="223" t="s">
        <v>479</v>
      </c>
      <c r="B160" s="194" t="s">
        <v>684</v>
      </c>
      <c r="C160" s="315" t="s">
        <v>682</v>
      </c>
      <c r="D160" s="95"/>
      <c r="E160" s="286"/>
      <c r="F160" s="292"/>
      <c r="G160" s="56"/>
      <c r="H160" s="57"/>
      <c r="I160" s="57"/>
      <c r="J160" s="131"/>
      <c r="K160" s="20"/>
      <c r="L160" s="330"/>
      <c r="M160" s="107"/>
      <c r="N160" s="107"/>
      <c r="O160" s="66"/>
      <c r="P160" s="144"/>
      <c r="Q160" s="58"/>
      <c r="R160" s="131"/>
      <c r="S160" s="58"/>
      <c r="T160" s="131"/>
      <c r="U160" s="58"/>
      <c r="V160" s="131"/>
      <c r="W160" s="58"/>
      <c r="X160" s="131"/>
      <c r="Y160" s="58"/>
      <c r="Z160" s="131"/>
      <c r="AA160" s="89"/>
    </row>
    <row r="161" spans="1:27" x14ac:dyDescent="0.3">
      <c r="A161" s="223" t="s">
        <v>479</v>
      </c>
      <c r="B161" s="194" t="s">
        <v>685</v>
      </c>
      <c r="C161" s="315" t="s">
        <v>682</v>
      </c>
      <c r="D161" s="95"/>
      <c r="E161" s="286"/>
      <c r="F161" s="292"/>
      <c r="G161" s="56"/>
      <c r="H161" s="57"/>
      <c r="I161" s="57"/>
      <c r="J161" s="131"/>
      <c r="K161" s="20"/>
      <c r="L161" s="330"/>
      <c r="M161" s="107"/>
      <c r="N161" s="107"/>
      <c r="O161" s="66"/>
      <c r="P161" s="144"/>
      <c r="Q161" s="58"/>
      <c r="R161" s="131"/>
      <c r="S161" s="58"/>
      <c r="T161" s="131"/>
      <c r="U161" s="58"/>
      <c r="V161" s="131"/>
      <c r="W161" s="58"/>
      <c r="X161" s="131"/>
      <c r="Y161" s="58"/>
      <c r="Z161" s="131"/>
      <c r="AA161" s="89"/>
    </row>
    <row r="162" spans="1:27" x14ac:dyDescent="0.3">
      <c r="A162" s="223" t="s">
        <v>479</v>
      </c>
      <c r="B162" s="194" t="s">
        <v>686</v>
      </c>
      <c r="C162" s="315" t="s">
        <v>682</v>
      </c>
      <c r="D162" s="95"/>
      <c r="E162" s="286"/>
      <c r="F162" s="292"/>
      <c r="G162" s="56"/>
      <c r="H162" s="57"/>
      <c r="I162" s="57"/>
      <c r="J162" s="131"/>
      <c r="K162" s="20"/>
      <c r="L162" s="330"/>
      <c r="M162" s="107"/>
      <c r="N162" s="107"/>
      <c r="O162" s="66"/>
      <c r="P162" s="144"/>
      <c r="Q162" s="58"/>
      <c r="R162" s="131"/>
      <c r="S162" s="58"/>
      <c r="T162" s="131"/>
      <c r="U162" s="58"/>
      <c r="V162" s="131"/>
      <c r="W162" s="58"/>
      <c r="X162" s="131"/>
      <c r="Y162" s="58"/>
      <c r="Z162" s="131"/>
      <c r="AA162" s="89"/>
    </row>
    <row r="163" spans="1:27" x14ac:dyDescent="0.3">
      <c r="A163" s="223" t="s">
        <v>479</v>
      </c>
      <c r="B163" s="194" t="s">
        <v>687</v>
      </c>
      <c r="C163" s="315" t="s">
        <v>688</v>
      </c>
      <c r="D163" s="95"/>
      <c r="E163" s="286"/>
      <c r="F163" s="292"/>
      <c r="G163" s="56"/>
      <c r="H163" s="57"/>
      <c r="I163" s="57"/>
      <c r="J163" s="131"/>
      <c r="K163" s="20"/>
      <c r="L163" s="330"/>
      <c r="M163" s="107"/>
      <c r="N163" s="107"/>
      <c r="O163" s="66"/>
      <c r="P163" s="144"/>
      <c r="Q163" s="58"/>
      <c r="R163" s="131"/>
      <c r="S163" s="58"/>
      <c r="T163" s="131"/>
      <c r="U163" s="58"/>
      <c r="V163" s="131"/>
      <c r="W163" s="58"/>
      <c r="X163" s="131"/>
      <c r="Y163" s="58"/>
      <c r="Z163" s="131"/>
      <c r="AA163" s="89"/>
    </row>
    <row r="164" spans="1:27" x14ac:dyDescent="0.3">
      <c r="A164" s="223" t="s">
        <v>479</v>
      </c>
      <c r="B164" s="194" t="s">
        <v>689</v>
      </c>
      <c r="C164" s="315" t="s">
        <v>688</v>
      </c>
      <c r="D164" s="95"/>
      <c r="E164" s="286"/>
      <c r="F164" s="292"/>
      <c r="G164" s="56"/>
      <c r="H164" s="57"/>
      <c r="I164" s="57"/>
      <c r="J164" s="131"/>
      <c r="K164" s="20"/>
      <c r="L164" s="330"/>
      <c r="M164" s="107"/>
      <c r="N164" s="107"/>
      <c r="O164" s="66"/>
      <c r="P164" s="144"/>
      <c r="Q164" s="58"/>
      <c r="R164" s="131"/>
      <c r="S164" s="58"/>
      <c r="T164" s="131"/>
      <c r="U164" s="58"/>
      <c r="V164" s="131"/>
      <c r="W164" s="58"/>
      <c r="X164" s="131"/>
      <c r="Y164" s="58"/>
      <c r="Z164" s="131"/>
      <c r="AA164" s="89"/>
    </row>
    <row r="165" spans="1:27" x14ac:dyDescent="0.3">
      <c r="A165" s="223" t="s">
        <v>479</v>
      </c>
      <c r="B165" s="194">
        <v>4456</v>
      </c>
      <c r="C165" s="315" t="s">
        <v>690</v>
      </c>
      <c r="D165" s="95"/>
      <c r="E165" s="286"/>
      <c r="F165" s="292"/>
      <c r="G165" s="56"/>
      <c r="H165" s="57"/>
      <c r="I165" s="57"/>
      <c r="J165" s="131"/>
      <c r="K165" s="20"/>
      <c r="L165" s="330"/>
      <c r="M165" s="107"/>
      <c r="N165" s="107"/>
      <c r="O165" s="66"/>
      <c r="P165" s="144"/>
      <c r="Q165" s="58"/>
      <c r="R165" s="131"/>
      <c r="S165" s="58"/>
      <c r="T165" s="131"/>
      <c r="U165" s="58"/>
      <c r="V165" s="131"/>
      <c r="W165" s="58"/>
      <c r="X165" s="131"/>
      <c r="Y165" s="58"/>
      <c r="Z165" s="131"/>
      <c r="AA165" s="89"/>
    </row>
    <row r="166" spans="1:27" x14ac:dyDescent="0.3">
      <c r="A166" s="223" t="s">
        <v>479</v>
      </c>
      <c r="B166" s="196">
        <v>4469</v>
      </c>
      <c r="C166" s="315" t="s">
        <v>690</v>
      </c>
      <c r="D166" s="246"/>
      <c r="E166" s="287"/>
      <c r="F166" s="293"/>
      <c r="G166" s="75"/>
      <c r="H166" s="76"/>
      <c r="I166" s="76"/>
      <c r="J166" s="134"/>
      <c r="K166" s="104"/>
      <c r="L166" s="331"/>
      <c r="M166" s="109"/>
      <c r="N166" s="109"/>
      <c r="O166" s="82"/>
      <c r="P166" s="145"/>
      <c r="Q166" s="103"/>
      <c r="R166" s="134"/>
      <c r="S166" s="103"/>
      <c r="T166" s="134"/>
      <c r="U166" s="103"/>
      <c r="V166" s="134"/>
      <c r="W166" s="103"/>
      <c r="X166" s="134"/>
      <c r="Y166" s="103"/>
      <c r="Z166" s="134"/>
      <c r="AA166" s="105"/>
    </row>
    <row r="167" spans="1:27" x14ac:dyDescent="0.3">
      <c r="A167" s="223" t="s">
        <v>479</v>
      </c>
      <c r="B167" s="194">
        <v>4479</v>
      </c>
      <c r="C167" s="305" t="s">
        <v>690</v>
      </c>
      <c r="D167" s="95"/>
      <c r="E167" s="286"/>
      <c r="F167" s="292"/>
      <c r="G167" s="56"/>
      <c r="H167" s="57"/>
      <c r="I167" s="57"/>
      <c r="J167" s="131"/>
      <c r="K167" s="20"/>
      <c r="L167" s="330"/>
      <c r="M167" s="107"/>
      <c r="N167" s="107"/>
      <c r="O167" s="66"/>
      <c r="P167" s="144"/>
      <c r="Q167" s="58"/>
      <c r="R167" s="131"/>
      <c r="S167" s="58"/>
      <c r="T167" s="131"/>
      <c r="U167" s="58"/>
      <c r="V167" s="131"/>
      <c r="W167" s="58"/>
      <c r="X167" s="131"/>
      <c r="Y167" s="58"/>
      <c r="Z167" s="131"/>
      <c r="AA167" s="89"/>
    </row>
    <row r="168" spans="1:27" x14ac:dyDescent="0.3">
      <c r="A168" s="223" t="s">
        <v>479</v>
      </c>
      <c r="B168" s="195">
        <v>4470</v>
      </c>
      <c r="C168" s="67" t="s">
        <v>691</v>
      </c>
      <c r="D168" s="260"/>
      <c r="E168" s="294"/>
      <c r="F168" s="295"/>
      <c r="G168" s="74"/>
      <c r="H168" s="71"/>
      <c r="I168" s="71"/>
      <c r="J168" s="186"/>
      <c r="K168" s="68"/>
      <c r="L168" s="332"/>
      <c r="M168" s="187"/>
      <c r="N168" s="187"/>
      <c r="O168" s="98"/>
      <c r="P168" s="188"/>
      <c r="Q168" s="80"/>
      <c r="R168" s="186"/>
      <c r="S168" s="80"/>
      <c r="T168" s="186"/>
      <c r="U168" s="80"/>
      <c r="V168" s="186"/>
      <c r="W168" s="80"/>
      <c r="X168" s="186"/>
      <c r="Y168" s="80"/>
      <c r="Z168" s="186"/>
      <c r="AA168" s="189"/>
    </row>
    <row r="169" spans="1:27" x14ac:dyDescent="0.3">
      <c r="A169" s="223" t="s">
        <v>479</v>
      </c>
      <c r="B169" s="194">
        <v>4471</v>
      </c>
      <c r="C169" s="19" t="s">
        <v>692</v>
      </c>
      <c r="D169" s="95"/>
      <c r="E169" s="286"/>
      <c r="F169" s="292"/>
      <c r="G169" s="56"/>
      <c r="H169" s="57"/>
      <c r="I169" s="57"/>
      <c r="J169" s="131"/>
      <c r="K169" s="20"/>
      <c r="L169" s="330"/>
      <c r="M169" s="107"/>
      <c r="N169" s="107"/>
      <c r="O169" s="87"/>
      <c r="P169" s="150"/>
      <c r="Q169" s="58"/>
      <c r="R169" s="131"/>
      <c r="S169" s="58"/>
      <c r="T169" s="131"/>
      <c r="U169" s="58"/>
      <c r="V169" s="131"/>
      <c r="W169" s="58"/>
      <c r="X169" s="131"/>
      <c r="Y169" s="58"/>
      <c r="Z169" s="131"/>
      <c r="AA169" s="89"/>
    </row>
    <row r="170" spans="1:27" x14ac:dyDescent="0.3">
      <c r="A170" s="223" t="s">
        <v>479</v>
      </c>
      <c r="B170" s="194">
        <v>4457</v>
      </c>
      <c r="C170" s="19" t="s">
        <v>693</v>
      </c>
      <c r="D170" s="95"/>
      <c r="E170" s="286"/>
      <c r="F170" s="292"/>
      <c r="G170" s="56"/>
      <c r="H170" s="57"/>
      <c r="I170" s="57"/>
      <c r="J170" s="131"/>
      <c r="K170" s="20"/>
      <c r="L170" s="330"/>
      <c r="M170" s="107"/>
      <c r="N170" s="107"/>
      <c r="O170" s="87"/>
      <c r="P170" s="150"/>
      <c r="Q170" s="58"/>
      <c r="R170" s="131"/>
      <c r="S170" s="58"/>
      <c r="T170" s="131"/>
      <c r="U170" s="58"/>
      <c r="V170" s="131"/>
      <c r="W170" s="58"/>
      <c r="X170" s="131"/>
      <c r="Y170" s="58"/>
      <c r="Z170" s="131"/>
      <c r="AA170" s="89"/>
    </row>
    <row r="171" spans="1:27" x14ac:dyDescent="0.3">
      <c r="A171" s="223" t="s">
        <v>479</v>
      </c>
      <c r="B171" s="194">
        <v>4480</v>
      </c>
      <c r="C171" s="19" t="s">
        <v>694</v>
      </c>
      <c r="D171" s="95"/>
      <c r="E171" s="286"/>
      <c r="F171" s="292"/>
      <c r="G171" s="56"/>
      <c r="H171" s="57"/>
      <c r="I171" s="57"/>
      <c r="J171" s="131"/>
      <c r="K171" s="20"/>
      <c r="L171" s="330"/>
      <c r="M171" s="107"/>
      <c r="N171" s="107"/>
      <c r="O171" s="87"/>
      <c r="P171" s="150"/>
      <c r="Q171" s="58"/>
      <c r="R171" s="131"/>
      <c r="S171" s="58"/>
      <c r="T171" s="131"/>
      <c r="U171" s="58"/>
      <c r="V171" s="131"/>
      <c r="W171" s="58"/>
      <c r="X171" s="131"/>
      <c r="Y171" s="58"/>
      <c r="Z171" s="131"/>
      <c r="AA171" s="89"/>
    </row>
    <row r="172" spans="1:27" x14ac:dyDescent="0.3">
      <c r="A172" s="223" t="s">
        <v>479</v>
      </c>
      <c r="B172" s="194">
        <v>7735</v>
      </c>
      <c r="C172" s="19" t="s">
        <v>695</v>
      </c>
      <c r="D172" s="95"/>
      <c r="E172" s="286"/>
      <c r="F172" s="292"/>
      <c r="G172" s="56"/>
      <c r="H172" s="57"/>
      <c r="I172" s="57"/>
      <c r="J172" s="131"/>
      <c r="K172" s="20"/>
      <c r="L172" s="330"/>
      <c r="M172" s="107"/>
      <c r="N172" s="107"/>
      <c r="O172" s="87"/>
      <c r="P172" s="150"/>
      <c r="Q172" s="58"/>
      <c r="R172" s="131"/>
      <c r="S172" s="58"/>
      <c r="T172" s="131"/>
      <c r="U172" s="58"/>
      <c r="V172" s="131"/>
      <c r="W172" s="58"/>
      <c r="X172" s="131"/>
      <c r="Y172" s="58"/>
      <c r="Z172" s="131"/>
      <c r="AA172" s="89"/>
    </row>
    <row r="173" spans="1:27" x14ac:dyDescent="0.3">
      <c r="A173" s="223" t="s">
        <v>479</v>
      </c>
      <c r="B173" s="194">
        <v>7731</v>
      </c>
      <c r="C173" s="19" t="s">
        <v>696</v>
      </c>
      <c r="D173" s="95"/>
      <c r="E173" s="286"/>
      <c r="F173" s="292"/>
      <c r="G173" s="56"/>
      <c r="H173" s="57"/>
      <c r="I173" s="57"/>
      <c r="J173" s="131"/>
      <c r="K173" s="20"/>
      <c r="L173" s="330"/>
      <c r="M173" s="107"/>
      <c r="N173" s="107"/>
      <c r="O173" s="87"/>
      <c r="P173" s="150"/>
      <c r="Q173" s="58"/>
      <c r="R173" s="131"/>
      <c r="S173" s="58"/>
      <c r="T173" s="131"/>
      <c r="U173" s="58"/>
      <c r="V173" s="131"/>
      <c r="W173" s="58"/>
      <c r="X173" s="131"/>
      <c r="Y173" s="58"/>
      <c r="Z173" s="131"/>
      <c r="AA173" s="89"/>
    </row>
    <row r="174" spans="1:27" x14ac:dyDescent="0.3">
      <c r="A174" s="223" t="s">
        <v>479</v>
      </c>
      <c r="B174" s="194">
        <v>7736</v>
      </c>
      <c r="C174" s="19" t="s">
        <v>697</v>
      </c>
      <c r="D174" s="95"/>
      <c r="E174" s="286"/>
      <c r="F174" s="292"/>
      <c r="G174" s="56"/>
      <c r="H174" s="57"/>
      <c r="I174" s="57"/>
      <c r="J174" s="131"/>
      <c r="K174" s="20"/>
      <c r="L174" s="330"/>
      <c r="M174" s="107"/>
      <c r="N174" s="107"/>
      <c r="O174" s="87"/>
      <c r="P174" s="150"/>
      <c r="Q174" s="58"/>
      <c r="R174" s="131"/>
      <c r="S174" s="58"/>
      <c r="T174" s="131"/>
      <c r="U174" s="58"/>
      <c r="V174" s="131"/>
      <c r="W174" s="58"/>
      <c r="X174" s="131"/>
      <c r="Y174" s="58"/>
      <c r="Z174" s="131"/>
      <c r="AA174" s="89"/>
    </row>
    <row r="175" spans="1:27" x14ac:dyDescent="0.3">
      <c r="A175" s="223" t="s">
        <v>479</v>
      </c>
      <c r="B175" s="194">
        <v>7732</v>
      </c>
      <c r="C175" s="305" t="s">
        <v>698</v>
      </c>
      <c r="D175" s="95"/>
      <c r="E175" s="286"/>
      <c r="F175" s="292"/>
      <c r="G175" s="56"/>
      <c r="H175" s="57"/>
      <c r="I175" s="57"/>
      <c r="J175" s="131"/>
      <c r="K175" s="20"/>
      <c r="L175" s="330"/>
      <c r="M175" s="107"/>
      <c r="N175" s="107"/>
      <c r="O175" s="87"/>
      <c r="P175" s="150"/>
      <c r="Q175" s="58"/>
      <c r="R175" s="131"/>
      <c r="S175" s="58"/>
      <c r="T175" s="131"/>
      <c r="U175" s="58"/>
      <c r="V175" s="131"/>
      <c r="W175" s="58"/>
      <c r="X175" s="131"/>
      <c r="Y175" s="58"/>
      <c r="Z175" s="131"/>
      <c r="AA175" s="89"/>
    </row>
    <row r="176" spans="1:27" x14ac:dyDescent="0.3">
      <c r="A176" s="223" t="s">
        <v>479</v>
      </c>
      <c r="B176" s="194">
        <v>7840</v>
      </c>
      <c r="C176" s="19" t="s">
        <v>699</v>
      </c>
      <c r="D176" s="95"/>
      <c r="E176" s="286"/>
      <c r="F176" s="292"/>
      <c r="G176" s="56"/>
      <c r="H176" s="57"/>
      <c r="I176" s="57"/>
      <c r="J176" s="131"/>
      <c r="K176" s="20"/>
      <c r="L176" s="330"/>
      <c r="M176" s="107"/>
      <c r="N176" s="107"/>
      <c r="O176" s="87"/>
      <c r="P176" s="150"/>
      <c r="Q176" s="58"/>
      <c r="R176" s="131"/>
      <c r="S176" s="58"/>
      <c r="T176" s="131"/>
      <c r="U176" s="58"/>
      <c r="V176" s="131"/>
      <c r="W176" s="58"/>
      <c r="X176" s="131"/>
      <c r="Y176" s="58"/>
      <c r="Z176" s="131"/>
      <c r="AA176" s="89"/>
    </row>
    <row r="177" spans="1:27" x14ac:dyDescent="0.3">
      <c r="A177" s="223" t="s">
        <v>479</v>
      </c>
      <c r="B177" s="194">
        <v>7841</v>
      </c>
      <c r="C177" s="19" t="s">
        <v>700</v>
      </c>
      <c r="D177" s="95"/>
      <c r="E177" s="286"/>
      <c r="F177" s="292"/>
      <c r="G177" s="56"/>
      <c r="H177" s="57"/>
      <c r="I177" s="57"/>
      <c r="J177" s="131"/>
      <c r="K177" s="20"/>
      <c r="L177" s="330"/>
      <c r="M177" s="107"/>
      <c r="N177" s="107"/>
      <c r="O177" s="87"/>
      <c r="P177" s="150"/>
      <c r="Q177" s="58"/>
      <c r="R177" s="131"/>
      <c r="S177" s="58"/>
      <c r="T177" s="131"/>
      <c r="U177" s="58"/>
      <c r="V177" s="131"/>
      <c r="W177" s="58"/>
      <c r="X177" s="131"/>
      <c r="Y177" s="58"/>
      <c r="Z177" s="131"/>
      <c r="AA177" s="89"/>
    </row>
    <row r="178" spans="1:27" x14ac:dyDescent="0.3">
      <c r="A178" s="223" t="s">
        <v>479</v>
      </c>
      <c r="B178" s="194">
        <v>7842</v>
      </c>
      <c r="C178" s="19" t="s">
        <v>701</v>
      </c>
      <c r="D178" s="95"/>
      <c r="E178" s="286"/>
      <c r="F178" s="292"/>
      <c r="G178" s="56"/>
      <c r="H178" s="57"/>
      <c r="I178" s="57"/>
      <c r="J178" s="131"/>
      <c r="K178" s="20"/>
      <c r="L178" s="330"/>
      <c r="M178" s="107"/>
      <c r="N178" s="107"/>
      <c r="O178" s="87"/>
      <c r="P178" s="150"/>
      <c r="Q178" s="58"/>
      <c r="R178" s="131"/>
      <c r="S178" s="58"/>
      <c r="T178" s="131"/>
      <c r="U178" s="58"/>
      <c r="V178" s="131"/>
      <c r="W178" s="58"/>
      <c r="X178" s="131"/>
      <c r="Y178" s="58"/>
      <c r="Z178" s="131"/>
      <c r="AA178" s="89"/>
    </row>
    <row r="179" spans="1:27" x14ac:dyDescent="0.3">
      <c r="A179" s="223" t="s">
        <v>479</v>
      </c>
      <c r="B179" s="194" t="s">
        <v>702</v>
      </c>
      <c r="C179" s="19" t="s">
        <v>703</v>
      </c>
      <c r="D179" s="95"/>
      <c r="E179" s="286"/>
      <c r="F179" s="292"/>
      <c r="G179" s="56"/>
      <c r="H179" s="57"/>
      <c r="I179" s="57"/>
      <c r="J179" s="131"/>
      <c r="K179" s="20"/>
      <c r="L179" s="330"/>
      <c r="M179" s="107"/>
      <c r="N179" s="107"/>
      <c r="O179" s="87"/>
      <c r="P179" s="150"/>
      <c r="Q179" s="58"/>
      <c r="R179" s="131"/>
      <c r="S179" s="58"/>
      <c r="T179" s="131"/>
      <c r="U179" s="58"/>
      <c r="V179" s="131"/>
      <c r="W179" s="58"/>
      <c r="X179" s="131"/>
      <c r="Y179" s="58"/>
      <c r="Z179" s="131"/>
      <c r="AA179" s="89"/>
    </row>
    <row r="180" spans="1:27" x14ac:dyDescent="0.3">
      <c r="A180" s="223" t="s">
        <v>479</v>
      </c>
      <c r="B180" s="194" t="s">
        <v>704</v>
      </c>
      <c r="C180" s="19" t="s">
        <v>705</v>
      </c>
      <c r="D180" s="95"/>
      <c r="E180" s="286"/>
      <c r="F180" s="292"/>
      <c r="G180" s="56"/>
      <c r="H180" s="57"/>
      <c r="I180" s="57"/>
      <c r="J180" s="131"/>
      <c r="K180" s="20"/>
      <c r="L180" s="330"/>
      <c r="M180" s="107"/>
      <c r="N180" s="107"/>
      <c r="O180" s="87"/>
      <c r="P180" s="150"/>
      <c r="Q180" s="58"/>
      <c r="R180" s="131"/>
      <c r="S180" s="58"/>
      <c r="T180" s="131"/>
      <c r="U180" s="58"/>
      <c r="V180" s="131"/>
      <c r="W180" s="58"/>
      <c r="X180" s="131"/>
      <c r="Y180" s="58"/>
      <c r="Z180" s="131"/>
      <c r="AA180" s="89"/>
    </row>
    <row r="181" spans="1:27" x14ac:dyDescent="0.3">
      <c r="A181" s="223" t="s">
        <v>479</v>
      </c>
      <c r="B181" s="194"/>
      <c r="C181" s="118" t="s">
        <v>503</v>
      </c>
      <c r="D181" s="95"/>
      <c r="E181" s="286"/>
      <c r="F181" s="292"/>
      <c r="G181" s="56"/>
      <c r="H181" s="57"/>
      <c r="I181" s="57"/>
      <c r="J181" s="131"/>
      <c r="K181" s="20"/>
      <c r="L181" s="330"/>
      <c r="M181" s="107"/>
      <c r="N181" s="107"/>
      <c r="O181" s="87"/>
      <c r="P181" s="150"/>
      <c r="Q181" s="58"/>
      <c r="R181" s="131"/>
      <c r="S181" s="58"/>
      <c r="T181" s="131"/>
      <c r="U181" s="58"/>
      <c r="V181" s="131"/>
      <c r="W181" s="58"/>
      <c r="X181" s="131"/>
      <c r="Y181" s="58"/>
      <c r="Z181" s="131"/>
      <c r="AA181" s="89"/>
    </row>
    <row r="182" spans="1:27" x14ac:dyDescent="0.3">
      <c r="A182" s="223" t="s">
        <v>479</v>
      </c>
      <c r="B182" s="194"/>
      <c r="C182" s="118" t="s">
        <v>503</v>
      </c>
      <c r="D182" s="95"/>
      <c r="E182" s="286"/>
      <c r="F182" s="292"/>
      <c r="G182" s="56"/>
      <c r="H182" s="57"/>
      <c r="I182" s="57"/>
      <c r="J182" s="131"/>
      <c r="K182" s="20"/>
      <c r="L182" s="330"/>
      <c r="M182" s="107"/>
      <c r="N182" s="107"/>
      <c r="O182" s="87"/>
      <c r="P182" s="150"/>
      <c r="Q182" s="58"/>
      <c r="R182" s="131"/>
      <c r="S182" s="58"/>
      <c r="T182" s="131"/>
      <c r="U182" s="58"/>
      <c r="V182" s="131"/>
      <c r="W182" s="58"/>
      <c r="X182" s="131"/>
      <c r="Y182" s="58"/>
      <c r="Z182" s="131"/>
      <c r="AA182" s="89"/>
    </row>
    <row r="183" spans="1:27" x14ac:dyDescent="0.3">
      <c r="A183" s="223" t="s">
        <v>479</v>
      </c>
      <c r="B183" s="194"/>
      <c r="C183" s="306" t="s">
        <v>522</v>
      </c>
      <c r="D183" s="95"/>
      <c r="E183" s="286"/>
      <c r="F183" s="292"/>
      <c r="G183" s="56"/>
      <c r="H183" s="57"/>
      <c r="I183" s="57"/>
      <c r="J183" s="131"/>
      <c r="K183" s="20"/>
      <c r="L183" s="330"/>
      <c r="M183" s="107"/>
      <c r="N183" s="107"/>
      <c r="O183" s="87"/>
      <c r="P183" s="150"/>
      <c r="Q183" s="58"/>
      <c r="R183" s="131"/>
      <c r="S183" s="58"/>
      <c r="T183" s="131"/>
      <c r="U183" s="58"/>
      <c r="V183" s="131"/>
      <c r="W183" s="58"/>
      <c r="X183" s="131"/>
      <c r="Y183" s="58"/>
      <c r="Z183" s="131"/>
      <c r="AA183" s="89"/>
    </row>
    <row r="184" spans="1:27" x14ac:dyDescent="0.3">
      <c r="A184" s="223" t="s">
        <v>770</v>
      </c>
      <c r="B184" s="194">
        <v>8116</v>
      </c>
      <c r="C184" s="19" t="s">
        <v>706</v>
      </c>
      <c r="D184" s="95"/>
      <c r="E184" s="286"/>
      <c r="F184" s="292"/>
      <c r="G184" s="56"/>
      <c r="H184" s="57"/>
      <c r="I184" s="57"/>
      <c r="J184" s="131"/>
      <c r="K184" s="20"/>
      <c r="L184" s="330"/>
      <c r="M184" s="107"/>
      <c r="N184" s="107"/>
      <c r="O184" s="87"/>
      <c r="P184" s="150"/>
      <c r="Q184" s="58"/>
      <c r="R184" s="131"/>
      <c r="S184" s="58"/>
      <c r="T184" s="131"/>
      <c r="U184" s="58"/>
      <c r="V184" s="131"/>
      <c r="W184" s="58"/>
      <c r="X184" s="131"/>
      <c r="Y184" s="58"/>
      <c r="Z184" s="131"/>
      <c r="AA184" s="89"/>
    </row>
    <row r="185" spans="1:27" x14ac:dyDescent="0.3">
      <c r="A185" s="223" t="s">
        <v>770</v>
      </c>
      <c r="B185" s="194">
        <v>8117</v>
      </c>
      <c r="C185" s="19" t="s">
        <v>706</v>
      </c>
      <c r="D185" s="95"/>
      <c r="E185" s="286"/>
      <c r="F185" s="292"/>
      <c r="G185" s="56"/>
      <c r="H185" s="57"/>
      <c r="I185" s="57"/>
      <c r="J185" s="131"/>
      <c r="K185" s="20"/>
      <c r="L185" s="330"/>
      <c r="M185" s="107"/>
      <c r="N185" s="107"/>
      <c r="O185" s="87"/>
      <c r="P185" s="150"/>
      <c r="Q185" s="58"/>
      <c r="R185" s="131"/>
      <c r="S185" s="58"/>
      <c r="T185" s="131"/>
      <c r="U185" s="58"/>
      <c r="V185" s="131"/>
      <c r="W185" s="58"/>
      <c r="X185" s="131"/>
      <c r="Y185" s="58"/>
      <c r="Z185" s="131"/>
      <c r="AA185" s="89"/>
    </row>
    <row r="186" spans="1:27" x14ac:dyDescent="0.3">
      <c r="A186" s="223" t="s">
        <v>770</v>
      </c>
      <c r="B186" s="194">
        <v>8108</v>
      </c>
      <c r="C186" s="19" t="s">
        <v>707</v>
      </c>
      <c r="D186" s="95"/>
      <c r="E186" s="286"/>
      <c r="F186" s="292"/>
      <c r="G186" s="56"/>
      <c r="H186" s="57"/>
      <c r="I186" s="57"/>
      <c r="J186" s="131"/>
      <c r="K186" s="20"/>
      <c r="L186" s="330"/>
      <c r="M186" s="107"/>
      <c r="N186" s="107"/>
      <c r="O186" s="87"/>
      <c r="P186" s="150"/>
      <c r="Q186" s="58"/>
      <c r="R186" s="131"/>
      <c r="S186" s="58"/>
      <c r="T186" s="131"/>
      <c r="U186" s="58"/>
      <c r="V186" s="131"/>
      <c r="W186" s="58"/>
      <c r="X186" s="131"/>
      <c r="Y186" s="58"/>
      <c r="Z186" s="131"/>
      <c r="AA186" s="89"/>
    </row>
    <row r="187" spans="1:27" x14ac:dyDescent="0.3">
      <c r="A187" s="223" t="s">
        <v>770</v>
      </c>
      <c r="B187" s="194">
        <v>8109</v>
      </c>
      <c r="C187" s="19" t="s">
        <v>707</v>
      </c>
      <c r="D187" s="95"/>
      <c r="E187" s="286"/>
      <c r="F187" s="292"/>
      <c r="G187" s="56"/>
      <c r="H187" s="57"/>
      <c r="I187" s="57"/>
      <c r="J187" s="131"/>
      <c r="K187" s="20"/>
      <c r="L187" s="330"/>
      <c r="M187" s="107"/>
      <c r="N187" s="107"/>
      <c r="O187" s="87"/>
      <c r="P187" s="150"/>
      <c r="Q187" s="58"/>
      <c r="R187" s="131"/>
      <c r="S187" s="58"/>
      <c r="T187" s="131"/>
      <c r="U187" s="58"/>
      <c r="V187" s="131"/>
      <c r="W187" s="58"/>
      <c r="X187" s="131"/>
      <c r="Y187" s="58"/>
      <c r="Z187" s="131"/>
      <c r="AA187" s="89"/>
    </row>
    <row r="188" spans="1:27" x14ac:dyDescent="0.3">
      <c r="A188" s="223" t="s">
        <v>770</v>
      </c>
      <c r="B188" s="194">
        <v>8106</v>
      </c>
      <c r="C188" s="19" t="s">
        <v>708</v>
      </c>
      <c r="D188" s="95"/>
      <c r="E188" s="286"/>
      <c r="F188" s="292"/>
      <c r="G188" s="56"/>
      <c r="H188" s="57"/>
      <c r="I188" s="57"/>
      <c r="J188" s="131"/>
      <c r="K188" s="20"/>
      <c r="L188" s="330"/>
      <c r="M188" s="107"/>
      <c r="N188" s="107"/>
      <c r="O188" s="87"/>
      <c r="P188" s="150"/>
      <c r="Q188" s="58"/>
      <c r="R188" s="131"/>
      <c r="S188" s="58"/>
      <c r="T188" s="131"/>
      <c r="U188" s="58"/>
      <c r="V188" s="131"/>
      <c r="W188" s="58"/>
      <c r="X188" s="131"/>
      <c r="Y188" s="58"/>
      <c r="Z188" s="131"/>
      <c r="AA188" s="89"/>
    </row>
    <row r="189" spans="1:27" x14ac:dyDescent="0.3">
      <c r="A189" s="223" t="s">
        <v>770</v>
      </c>
      <c r="B189" s="194">
        <v>8107</v>
      </c>
      <c r="C189" s="19" t="s">
        <v>708</v>
      </c>
      <c r="D189" s="95"/>
      <c r="E189" s="286"/>
      <c r="F189" s="292"/>
      <c r="G189" s="56"/>
      <c r="H189" s="57"/>
      <c r="I189" s="57"/>
      <c r="J189" s="131"/>
      <c r="K189" s="20"/>
      <c r="L189" s="330"/>
      <c r="M189" s="107"/>
      <c r="N189" s="107"/>
      <c r="O189" s="87"/>
      <c r="P189" s="150"/>
      <c r="Q189" s="58"/>
      <c r="R189" s="131"/>
      <c r="S189" s="58"/>
      <c r="T189" s="131"/>
      <c r="U189" s="58"/>
      <c r="V189" s="131"/>
      <c r="W189" s="58"/>
      <c r="X189" s="131"/>
      <c r="Y189" s="58"/>
      <c r="Z189" s="131"/>
      <c r="AA189" s="89"/>
    </row>
    <row r="190" spans="1:27" x14ac:dyDescent="0.3">
      <c r="A190" s="223" t="s">
        <v>770</v>
      </c>
      <c r="B190" s="194">
        <v>8105</v>
      </c>
      <c r="C190" s="19" t="s">
        <v>709</v>
      </c>
      <c r="D190" s="95"/>
      <c r="E190" s="286"/>
      <c r="F190" s="292"/>
      <c r="G190" s="56"/>
      <c r="H190" s="57"/>
      <c r="I190" s="57"/>
      <c r="J190" s="131"/>
      <c r="K190" s="20"/>
      <c r="L190" s="330"/>
      <c r="M190" s="107"/>
      <c r="N190" s="107"/>
      <c r="O190" s="87"/>
      <c r="P190" s="150"/>
      <c r="Q190" s="58"/>
      <c r="R190" s="131"/>
      <c r="S190" s="58"/>
      <c r="T190" s="131"/>
      <c r="U190" s="58"/>
      <c r="V190" s="131"/>
      <c r="W190" s="58"/>
      <c r="X190" s="131"/>
      <c r="Y190" s="58"/>
      <c r="Z190" s="131"/>
      <c r="AA190" s="89"/>
    </row>
    <row r="191" spans="1:27" x14ac:dyDescent="0.3">
      <c r="A191" s="223" t="s">
        <v>770</v>
      </c>
      <c r="B191" s="194">
        <v>8104</v>
      </c>
      <c r="C191" s="19" t="s">
        <v>710</v>
      </c>
      <c r="D191" s="95"/>
      <c r="E191" s="286"/>
      <c r="F191" s="292"/>
      <c r="G191" s="56"/>
      <c r="H191" s="57"/>
      <c r="I191" s="57"/>
      <c r="J191" s="131"/>
      <c r="K191" s="20"/>
      <c r="L191" s="330"/>
      <c r="M191" s="107"/>
      <c r="N191" s="107"/>
      <c r="O191" s="87"/>
      <c r="P191" s="150"/>
      <c r="Q191" s="58"/>
      <c r="R191" s="131"/>
      <c r="S191" s="58"/>
      <c r="T191" s="131"/>
      <c r="U191" s="58"/>
      <c r="V191" s="131"/>
      <c r="W191" s="58"/>
      <c r="X191" s="131"/>
      <c r="Y191" s="58"/>
      <c r="Z191" s="131"/>
      <c r="AA191" s="89"/>
    </row>
    <row r="192" spans="1:27" x14ac:dyDescent="0.3">
      <c r="A192" s="223" t="s">
        <v>770</v>
      </c>
      <c r="B192" s="194">
        <v>8114</v>
      </c>
      <c r="C192" s="19" t="s">
        <v>711</v>
      </c>
      <c r="D192" s="95"/>
      <c r="E192" s="286"/>
      <c r="F192" s="292"/>
      <c r="G192" s="56"/>
      <c r="H192" s="57"/>
      <c r="I192" s="57"/>
      <c r="J192" s="131"/>
      <c r="K192" s="20"/>
      <c r="L192" s="330"/>
      <c r="M192" s="107"/>
      <c r="N192" s="107"/>
      <c r="O192" s="87"/>
      <c r="P192" s="150"/>
      <c r="Q192" s="58"/>
      <c r="R192" s="131"/>
      <c r="S192" s="58"/>
      <c r="T192" s="131"/>
      <c r="U192" s="58"/>
      <c r="V192" s="131"/>
      <c r="W192" s="58"/>
      <c r="X192" s="131"/>
      <c r="Y192" s="58"/>
      <c r="Z192" s="131"/>
      <c r="AA192" s="89"/>
    </row>
    <row r="193" spans="1:27" x14ac:dyDescent="0.3">
      <c r="A193" s="223" t="s">
        <v>770</v>
      </c>
      <c r="B193" s="194">
        <v>8115</v>
      </c>
      <c r="C193" s="19" t="s">
        <v>712</v>
      </c>
      <c r="D193" s="95"/>
      <c r="E193" s="286"/>
      <c r="F193" s="292"/>
      <c r="G193" s="56"/>
      <c r="H193" s="57"/>
      <c r="I193" s="57"/>
      <c r="J193" s="131"/>
      <c r="K193" s="20"/>
      <c r="L193" s="330"/>
      <c r="M193" s="107"/>
      <c r="N193" s="107"/>
      <c r="O193" s="87"/>
      <c r="P193" s="150"/>
      <c r="Q193" s="58"/>
      <c r="R193" s="131"/>
      <c r="S193" s="58"/>
      <c r="T193" s="131"/>
      <c r="U193" s="58"/>
      <c r="V193" s="131"/>
      <c r="W193" s="58"/>
      <c r="X193" s="131"/>
      <c r="Y193" s="58"/>
      <c r="Z193" s="131"/>
      <c r="AA193" s="89"/>
    </row>
    <row r="194" spans="1:27" x14ac:dyDescent="0.3">
      <c r="A194" s="223" t="s">
        <v>770</v>
      </c>
      <c r="B194" s="194">
        <v>8102</v>
      </c>
      <c r="C194" s="19" t="s">
        <v>713</v>
      </c>
      <c r="D194" s="95"/>
      <c r="E194" s="286"/>
      <c r="F194" s="292"/>
      <c r="G194" s="56"/>
      <c r="H194" s="57"/>
      <c r="I194" s="57"/>
      <c r="J194" s="131"/>
      <c r="K194" s="20"/>
      <c r="L194" s="330"/>
      <c r="M194" s="107"/>
      <c r="N194" s="107"/>
      <c r="O194" s="87"/>
      <c r="P194" s="150"/>
      <c r="Q194" s="58"/>
      <c r="R194" s="131"/>
      <c r="S194" s="58"/>
      <c r="T194" s="131"/>
      <c r="U194" s="58"/>
      <c r="V194" s="131"/>
      <c r="W194" s="58"/>
      <c r="X194" s="131"/>
      <c r="Y194" s="58"/>
      <c r="Z194" s="131"/>
      <c r="AA194" s="89"/>
    </row>
    <row r="195" spans="1:27" x14ac:dyDescent="0.3">
      <c r="A195" s="223" t="s">
        <v>770</v>
      </c>
      <c r="B195" s="194">
        <v>8103</v>
      </c>
      <c r="C195" s="19" t="s">
        <v>713</v>
      </c>
      <c r="D195" s="95"/>
      <c r="E195" s="286"/>
      <c r="F195" s="292"/>
      <c r="G195" s="56"/>
      <c r="H195" s="57"/>
      <c r="I195" s="57"/>
      <c r="J195" s="131"/>
      <c r="K195" s="20"/>
      <c r="L195" s="330"/>
      <c r="M195" s="107"/>
      <c r="N195" s="107"/>
      <c r="O195" s="87"/>
      <c r="P195" s="150"/>
      <c r="Q195" s="58"/>
      <c r="R195" s="131"/>
      <c r="S195" s="58"/>
      <c r="T195" s="131"/>
      <c r="U195" s="58"/>
      <c r="V195" s="131"/>
      <c r="W195" s="58"/>
      <c r="X195" s="131"/>
      <c r="Y195" s="58"/>
      <c r="Z195" s="131"/>
      <c r="AA195" s="89"/>
    </row>
    <row r="196" spans="1:27" x14ac:dyDescent="0.3">
      <c r="A196" s="223" t="s">
        <v>770</v>
      </c>
      <c r="B196" s="194">
        <v>8100</v>
      </c>
      <c r="C196" s="19" t="s">
        <v>714</v>
      </c>
      <c r="D196" s="95"/>
      <c r="E196" s="286"/>
      <c r="F196" s="292"/>
      <c r="G196" s="56"/>
      <c r="H196" s="57"/>
      <c r="I196" s="57"/>
      <c r="J196" s="131"/>
      <c r="K196" s="20"/>
      <c r="L196" s="330"/>
      <c r="M196" s="107"/>
      <c r="N196" s="107"/>
      <c r="O196" s="87"/>
      <c r="P196" s="150"/>
      <c r="Q196" s="58"/>
      <c r="R196" s="131"/>
      <c r="S196" s="58"/>
      <c r="T196" s="131"/>
      <c r="U196" s="58"/>
      <c r="V196" s="131"/>
      <c r="W196" s="58"/>
      <c r="X196" s="131"/>
      <c r="Y196" s="58"/>
      <c r="Z196" s="131"/>
      <c r="AA196" s="89"/>
    </row>
    <row r="197" spans="1:27" x14ac:dyDescent="0.3">
      <c r="A197" s="223" t="s">
        <v>770</v>
      </c>
      <c r="B197" s="194">
        <v>8101</v>
      </c>
      <c r="C197" s="19" t="s">
        <v>714</v>
      </c>
      <c r="D197" s="95"/>
      <c r="E197" s="286"/>
      <c r="F197" s="292"/>
      <c r="G197" s="56"/>
      <c r="H197" s="57"/>
      <c r="I197" s="57"/>
      <c r="J197" s="131"/>
      <c r="K197" s="20"/>
      <c r="L197" s="330"/>
      <c r="M197" s="107"/>
      <c r="N197" s="107"/>
      <c r="O197" s="87"/>
      <c r="P197" s="150"/>
      <c r="Q197" s="58"/>
      <c r="R197" s="131"/>
      <c r="S197" s="58"/>
      <c r="T197" s="131"/>
      <c r="U197" s="58"/>
      <c r="V197" s="131"/>
      <c r="W197" s="58"/>
      <c r="X197" s="131"/>
      <c r="Y197" s="58"/>
      <c r="Z197" s="131"/>
      <c r="AA197" s="89"/>
    </row>
    <row r="198" spans="1:27" x14ac:dyDescent="0.3">
      <c r="A198" s="223" t="s">
        <v>770</v>
      </c>
      <c r="B198" s="194">
        <v>8112</v>
      </c>
      <c r="C198" s="19" t="s">
        <v>715</v>
      </c>
      <c r="D198" s="95"/>
      <c r="E198" s="286"/>
      <c r="F198" s="292"/>
      <c r="G198" s="56"/>
      <c r="H198" s="57"/>
      <c r="I198" s="57"/>
      <c r="J198" s="131"/>
      <c r="K198" s="20"/>
      <c r="L198" s="330"/>
      <c r="M198" s="107"/>
      <c r="N198" s="107"/>
      <c r="O198" s="87"/>
      <c r="P198" s="150"/>
      <c r="Q198" s="58"/>
      <c r="R198" s="131"/>
      <c r="S198" s="58"/>
      <c r="T198" s="131"/>
      <c r="U198" s="58"/>
      <c r="V198" s="131"/>
      <c r="W198" s="58"/>
      <c r="X198" s="131"/>
      <c r="Y198" s="58"/>
      <c r="Z198" s="131"/>
      <c r="AA198" s="89"/>
    </row>
    <row r="199" spans="1:27" x14ac:dyDescent="0.3">
      <c r="A199" s="223" t="s">
        <v>770</v>
      </c>
      <c r="B199" s="194">
        <v>8113</v>
      </c>
      <c r="C199" s="19" t="s">
        <v>715</v>
      </c>
      <c r="D199" s="95"/>
      <c r="E199" s="286"/>
      <c r="F199" s="292"/>
      <c r="G199" s="56"/>
      <c r="H199" s="57"/>
      <c r="I199" s="57"/>
      <c r="J199" s="131"/>
      <c r="K199" s="20"/>
      <c r="L199" s="330"/>
      <c r="M199" s="107"/>
      <c r="N199" s="107"/>
      <c r="O199" s="87"/>
      <c r="P199" s="150"/>
      <c r="Q199" s="58"/>
      <c r="R199" s="131"/>
      <c r="S199" s="58"/>
      <c r="T199" s="131"/>
      <c r="U199" s="58"/>
      <c r="V199" s="131"/>
      <c r="W199" s="58"/>
      <c r="X199" s="131"/>
      <c r="Y199" s="58"/>
      <c r="Z199" s="131"/>
      <c r="AA199" s="89"/>
    </row>
    <row r="200" spans="1:27" x14ac:dyDescent="0.3">
      <c r="A200" s="223" t="s">
        <v>770</v>
      </c>
      <c r="B200" s="194">
        <v>8118</v>
      </c>
      <c r="C200" s="19" t="s">
        <v>716</v>
      </c>
      <c r="D200" s="95"/>
      <c r="E200" s="286"/>
      <c r="F200" s="292"/>
      <c r="G200" s="56"/>
      <c r="H200" s="57"/>
      <c r="I200" s="57"/>
      <c r="J200" s="131"/>
      <c r="K200" s="20"/>
      <c r="L200" s="330"/>
      <c r="M200" s="107"/>
      <c r="N200" s="107"/>
      <c r="O200" s="87"/>
      <c r="P200" s="150"/>
      <c r="Q200" s="58"/>
      <c r="R200" s="131"/>
      <c r="S200" s="58"/>
      <c r="T200" s="131"/>
      <c r="U200" s="58"/>
      <c r="V200" s="131"/>
      <c r="W200" s="58"/>
      <c r="X200" s="131"/>
      <c r="Y200" s="58"/>
      <c r="Z200" s="131"/>
      <c r="AA200" s="89"/>
    </row>
    <row r="201" spans="1:27" x14ac:dyDescent="0.3">
      <c r="A201" s="223" t="s">
        <v>770</v>
      </c>
      <c r="B201" s="194">
        <v>8119</v>
      </c>
      <c r="C201" s="19" t="s">
        <v>716</v>
      </c>
      <c r="D201" s="95"/>
      <c r="E201" s="286"/>
      <c r="F201" s="292"/>
      <c r="G201" s="56"/>
      <c r="H201" s="57"/>
      <c r="I201" s="57"/>
      <c r="J201" s="131"/>
      <c r="K201" s="20"/>
      <c r="L201" s="330"/>
      <c r="M201" s="107"/>
      <c r="N201" s="107"/>
      <c r="O201" s="87"/>
      <c r="P201" s="150"/>
      <c r="Q201" s="58"/>
      <c r="R201" s="131"/>
      <c r="S201" s="58"/>
      <c r="T201" s="131"/>
      <c r="U201" s="58"/>
      <c r="V201" s="131"/>
      <c r="W201" s="58"/>
      <c r="X201" s="131"/>
      <c r="Y201" s="58"/>
      <c r="Z201" s="131"/>
      <c r="AA201" s="89"/>
    </row>
    <row r="202" spans="1:27" x14ac:dyDescent="0.3">
      <c r="A202" s="223" t="s">
        <v>770</v>
      </c>
      <c r="B202" s="194">
        <v>8110</v>
      </c>
      <c r="C202" s="19" t="s">
        <v>717</v>
      </c>
      <c r="D202" s="95"/>
      <c r="E202" s="286"/>
      <c r="F202" s="292"/>
      <c r="G202" s="56"/>
      <c r="H202" s="57"/>
      <c r="I202" s="57"/>
      <c r="J202" s="131"/>
      <c r="K202" s="20"/>
      <c r="L202" s="330"/>
      <c r="M202" s="107"/>
      <c r="N202" s="107"/>
      <c r="O202" s="87"/>
      <c r="P202" s="150"/>
      <c r="Q202" s="58"/>
      <c r="R202" s="131"/>
      <c r="S202" s="58"/>
      <c r="T202" s="131"/>
      <c r="U202" s="58"/>
      <c r="V202" s="131"/>
      <c r="W202" s="58"/>
      <c r="X202" s="131"/>
      <c r="Y202" s="58"/>
      <c r="Z202" s="131"/>
      <c r="AA202" s="89"/>
    </row>
    <row r="203" spans="1:27" x14ac:dyDescent="0.3">
      <c r="A203" s="223" t="s">
        <v>770</v>
      </c>
      <c r="B203" s="194">
        <v>8111</v>
      </c>
      <c r="C203" s="19" t="s">
        <v>717</v>
      </c>
      <c r="D203" s="95"/>
      <c r="E203" s="286"/>
      <c r="F203" s="292"/>
      <c r="G203" s="56"/>
      <c r="H203" s="57"/>
      <c r="I203" s="57"/>
      <c r="J203" s="131"/>
      <c r="K203" s="20"/>
      <c r="L203" s="330"/>
      <c r="M203" s="107"/>
      <c r="N203" s="107"/>
      <c r="O203" s="87"/>
      <c r="P203" s="150"/>
      <c r="Q203" s="58"/>
      <c r="R203" s="131"/>
      <c r="S203" s="58"/>
      <c r="T203" s="131"/>
      <c r="U203" s="58"/>
      <c r="V203" s="131"/>
      <c r="W203" s="58"/>
      <c r="X203" s="131"/>
      <c r="Y203" s="58"/>
      <c r="Z203" s="131"/>
      <c r="AA203" s="89"/>
    </row>
    <row r="204" spans="1:27" x14ac:dyDescent="0.3">
      <c r="A204" s="223" t="s">
        <v>770</v>
      </c>
      <c r="B204" s="194">
        <v>6162</v>
      </c>
      <c r="C204" s="19" t="s">
        <v>718</v>
      </c>
      <c r="D204" s="95"/>
      <c r="E204" s="286"/>
      <c r="F204" s="292"/>
      <c r="G204" s="56"/>
      <c r="H204" s="57"/>
      <c r="I204" s="57"/>
      <c r="J204" s="131"/>
      <c r="K204" s="20"/>
      <c r="L204" s="330"/>
      <c r="M204" s="107"/>
      <c r="N204" s="107"/>
      <c r="O204" s="87"/>
      <c r="P204" s="150"/>
      <c r="Q204" s="58"/>
      <c r="R204" s="131"/>
      <c r="S204" s="58"/>
      <c r="T204" s="131"/>
      <c r="U204" s="58"/>
      <c r="V204" s="131"/>
      <c r="W204" s="58"/>
      <c r="X204" s="131"/>
      <c r="Y204" s="58"/>
      <c r="Z204" s="131"/>
      <c r="AA204" s="89"/>
    </row>
    <row r="205" spans="1:27" x14ac:dyDescent="0.3">
      <c r="A205" s="223" t="s">
        <v>770</v>
      </c>
      <c r="B205" s="194">
        <v>6161</v>
      </c>
      <c r="C205" s="19" t="s">
        <v>719</v>
      </c>
      <c r="D205" s="95"/>
      <c r="E205" s="286"/>
      <c r="F205" s="292"/>
      <c r="G205" s="56"/>
      <c r="H205" s="57"/>
      <c r="I205" s="57"/>
      <c r="J205" s="131"/>
      <c r="K205" s="20"/>
      <c r="L205" s="330"/>
      <c r="M205" s="107"/>
      <c r="N205" s="107"/>
      <c r="O205" s="87"/>
      <c r="P205" s="150"/>
      <c r="Q205" s="58"/>
      <c r="R205" s="131"/>
      <c r="S205" s="58"/>
      <c r="T205" s="131"/>
      <c r="U205" s="58"/>
      <c r="V205" s="131"/>
      <c r="W205" s="58"/>
      <c r="X205" s="131"/>
      <c r="Y205" s="58"/>
      <c r="Z205" s="131"/>
      <c r="AA205" s="89"/>
    </row>
    <row r="206" spans="1:27" x14ac:dyDescent="0.3">
      <c r="A206" s="223" t="s">
        <v>770</v>
      </c>
      <c r="B206" s="194">
        <v>4402</v>
      </c>
      <c r="C206" s="19" t="s">
        <v>720</v>
      </c>
      <c r="D206" s="95"/>
      <c r="E206" s="286"/>
      <c r="F206" s="292"/>
      <c r="G206" s="56"/>
      <c r="H206" s="57"/>
      <c r="I206" s="57"/>
      <c r="J206" s="131"/>
      <c r="K206" s="20"/>
      <c r="L206" s="330"/>
      <c r="M206" s="107"/>
      <c r="N206" s="107"/>
      <c r="O206" s="87"/>
      <c r="P206" s="150"/>
      <c r="Q206" s="58"/>
      <c r="R206" s="131"/>
      <c r="S206" s="58"/>
      <c r="T206" s="131"/>
      <c r="U206" s="58"/>
      <c r="V206" s="131"/>
      <c r="W206" s="58"/>
      <c r="X206" s="131"/>
      <c r="Y206" s="58"/>
      <c r="Z206" s="131"/>
      <c r="AA206" s="89"/>
    </row>
    <row r="207" spans="1:27" x14ac:dyDescent="0.3">
      <c r="A207" s="223" t="s">
        <v>770</v>
      </c>
      <c r="B207" s="194">
        <v>4403</v>
      </c>
      <c r="C207" s="19" t="s">
        <v>721</v>
      </c>
      <c r="D207" s="95"/>
      <c r="E207" s="286"/>
      <c r="F207" s="292"/>
      <c r="G207" s="56"/>
      <c r="H207" s="57"/>
      <c r="I207" s="57"/>
      <c r="J207" s="131"/>
      <c r="K207" s="20"/>
      <c r="L207" s="330"/>
      <c r="M207" s="107"/>
      <c r="N207" s="107"/>
      <c r="O207" s="87"/>
      <c r="P207" s="150"/>
      <c r="Q207" s="58"/>
      <c r="R207" s="131"/>
      <c r="S207" s="58"/>
      <c r="T207" s="131"/>
      <c r="U207" s="58"/>
      <c r="V207" s="131"/>
      <c r="W207" s="58"/>
      <c r="X207" s="131"/>
      <c r="Y207" s="58"/>
      <c r="Z207" s="131"/>
      <c r="AA207" s="89"/>
    </row>
    <row r="208" spans="1:27" x14ac:dyDescent="0.3">
      <c r="A208" s="223" t="s">
        <v>770</v>
      </c>
      <c r="B208" s="194">
        <v>9181</v>
      </c>
      <c r="C208" s="19" t="s">
        <v>722</v>
      </c>
      <c r="D208" s="95"/>
      <c r="E208" s="286"/>
      <c r="F208" s="292"/>
      <c r="G208" s="56"/>
      <c r="H208" s="57"/>
      <c r="I208" s="57"/>
      <c r="J208" s="131"/>
      <c r="K208" s="20"/>
      <c r="L208" s="330"/>
      <c r="M208" s="107"/>
      <c r="N208" s="107"/>
      <c r="O208" s="87"/>
      <c r="P208" s="150"/>
      <c r="Q208" s="58"/>
      <c r="R208" s="131"/>
      <c r="S208" s="58"/>
      <c r="T208" s="131"/>
      <c r="U208" s="58"/>
      <c r="V208" s="131"/>
      <c r="W208" s="58"/>
      <c r="X208" s="131"/>
      <c r="Y208" s="58"/>
      <c r="Z208" s="131"/>
      <c r="AA208" s="89"/>
    </row>
    <row r="209" spans="1:27" x14ac:dyDescent="0.3">
      <c r="A209" s="223" t="s">
        <v>770</v>
      </c>
      <c r="B209" s="194">
        <v>9183</v>
      </c>
      <c r="C209" s="19" t="s">
        <v>723</v>
      </c>
      <c r="D209" s="95"/>
      <c r="E209" s="286"/>
      <c r="F209" s="292"/>
      <c r="G209" s="56"/>
      <c r="H209" s="57"/>
      <c r="I209" s="57"/>
      <c r="J209" s="131"/>
      <c r="K209" s="20"/>
      <c r="L209" s="330"/>
      <c r="M209" s="107"/>
      <c r="N209" s="107"/>
      <c r="O209" s="87"/>
      <c r="P209" s="150"/>
      <c r="Q209" s="58"/>
      <c r="R209" s="131"/>
      <c r="S209" s="58"/>
      <c r="T209" s="131"/>
      <c r="U209" s="58"/>
      <c r="V209" s="131"/>
      <c r="W209" s="58"/>
      <c r="X209" s="131"/>
      <c r="Y209" s="58"/>
      <c r="Z209" s="131"/>
      <c r="AA209" s="89"/>
    </row>
    <row r="210" spans="1:27" x14ac:dyDescent="0.3">
      <c r="A210" s="223" t="s">
        <v>770</v>
      </c>
      <c r="B210" s="194">
        <v>9182</v>
      </c>
      <c r="C210" s="19" t="s">
        <v>724</v>
      </c>
      <c r="D210" s="95"/>
      <c r="E210" s="286"/>
      <c r="F210" s="292"/>
      <c r="G210" s="56"/>
      <c r="H210" s="57"/>
      <c r="I210" s="57"/>
      <c r="J210" s="131"/>
      <c r="K210" s="20"/>
      <c r="L210" s="330"/>
      <c r="M210" s="107"/>
      <c r="N210" s="107"/>
      <c r="O210" s="87"/>
      <c r="P210" s="150"/>
      <c r="Q210" s="58"/>
      <c r="R210" s="131"/>
      <c r="S210" s="58"/>
      <c r="T210" s="131"/>
      <c r="U210" s="58"/>
      <c r="V210" s="131"/>
      <c r="W210" s="58"/>
      <c r="X210" s="131"/>
      <c r="Y210" s="58"/>
      <c r="Z210" s="131"/>
      <c r="AA210" s="89"/>
    </row>
    <row r="211" spans="1:27" x14ac:dyDescent="0.3">
      <c r="A211" s="223" t="s">
        <v>770</v>
      </c>
      <c r="B211" s="194">
        <v>9184</v>
      </c>
      <c r="C211" s="19" t="s">
        <v>725</v>
      </c>
      <c r="D211" s="95"/>
      <c r="E211" s="286"/>
      <c r="F211" s="292"/>
      <c r="G211" s="56"/>
      <c r="H211" s="57"/>
      <c r="I211" s="57"/>
      <c r="J211" s="131"/>
      <c r="K211" s="20"/>
      <c r="L211" s="330"/>
      <c r="M211" s="107"/>
      <c r="N211" s="107"/>
      <c r="O211" s="87"/>
      <c r="P211" s="150"/>
      <c r="Q211" s="58"/>
      <c r="R211" s="131"/>
      <c r="S211" s="58"/>
      <c r="T211" s="131"/>
      <c r="U211" s="58"/>
      <c r="V211" s="131"/>
      <c r="W211" s="58"/>
      <c r="X211" s="131"/>
      <c r="Y211" s="58"/>
      <c r="Z211" s="131"/>
      <c r="AA211" s="89"/>
    </row>
    <row r="212" spans="1:27" x14ac:dyDescent="0.3">
      <c r="A212" s="223" t="s">
        <v>770</v>
      </c>
      <c r="B212" s="194">
        <v>6628</v>
      </c>
      <c r="C212" s="19" t="s">
        <v>726</v>
      </c>
      <c r="D212" s="95"/>
      <c r="E212" s="286"/>
      <c r="F212" s="292"/>
      <c r="G212" s="56"/>
      <c r="H212" s="57"/>
      <c r="I212" s="57"/>
      <c r="J212" s="131"/>
      <c r="K212" s="20"/>
      <c r="L212" s="330"/>
      <c r="M212" s="107"/>
      <c r="N212" s="107"/>
      <c r="O212" s="87"/>
      <c r="P212" s="150"/>
      <c r="Q212" s="58"/>
      <c r="R212" s="131"/>
      <c r="S212" s="58"/>
      <c r="T212" s="131"/>
      <c r="U212" s="58"/>
      <c r="V212" s="131"/>
      <c r="W212" s="58"/>
      <c r="X212" s="131"/>
      <c r="Y212" s="58"/>
      <c r="Z212" s="131"/>
      <c r="AA212" s="89"/>
    </row>
    <row r="213" spans="1:27" x14ac:dyDescent="0.3">
      <c r="A213" s="223" t="s">
        <v>770</v>
      </c>
      <c r="B213" s="194">
        <v>4643</v>
      </c>
      <c r="C213" s="19" t="s">
        <v>727</v>
      </c>
      <c r="D213" s="95"/>
      <c r="E213" s="286"/>
      <c r="F213" s="292"/>
      <c r="G213" s="56"/>
      <c r="H213" s="57"/>
      <c r="I213" s="57"/>
      <c r="J213" s="131"/>
      <c r="K213" s="20"/>
      <c r="L213" s="330"/>
      <c r="M213" s="107"/>
      <c r="N213" s="107"/>
      <c r="O213" s="87"/>
      <c r="P213" s="150"/>
      <c r="Q213" s="58"/>
      <c r="R213" s="131"/>
      <c r="S213" s="58"/>
      <c r="T213" s="131"/>
      <c r="U213" s="58"/>
      <c r="V213" s="131"/>
      <c r="W213" s="58"/>
      <c r="X213" s="131"/>
      <c r="Y213" s="58"/>
      <c r="Z213" s="131"/>
      <c r="AA213" s="89"/>
    </row>
    <row r="214" spans="1:27" x14ac:dyDescent="0.3">
      <c r="A214" s="223" t="s">
        <v>770</v>
      </c>
      <c r="B214" s="194">
        <v>4642</v>
      </c>
      <c r="C214" s="19" t="s">
        <v>728</v>
      </c>
      <c r="D214" s="95"/>
      <c r="E214" s="286"/>
      <c r="F214" s="292"/>
      <c r="G214" s="56"/>
      <c r="H214" s="57"/>
      <c r="I214" s="57"/>
      <c r="J214" s="131"/>
      <c r="K214" s="20"/>
      <c r="L214" s="330"/>
      <c r="M214" s="107"/>
      <c r="N214" s="107"/>
      <c r="O214" s="87"/>
      <c r="P214" s="150"/>
      <c r="Q214" s="58"/>
      <c r="R214" s="131"/>
      <c r="S214" s="58"/>
      <c r="T214" s="131"/>
      <c r="U214" s="58"/>
      <c r="V214" s="131"/>
      <c r="W214" s="58"/>
      <c r="X214" s="131"/>
      <c r="Y214" s="58"/>
      <c r="Z214" s="131"/>
      <c r="AA214" s="89"/>
    </row>
    <row r="215" spans="1:27" x14ac:dyDescent="0.3">
      <c r="A215" s="223" t="s">
        <v>770</v>
      </c>
      <c r="B215" s="194">
        <v>4648</v>
      </c>
      <c r="C215" s="19" t="s">
        <v>729</v>
      </c>
      <c r="D215" s="95"/>
      <c r="E215" s="286"/>
      <c r="F215" s="292"/>
      <c r="G215" s="56"/>
      <c r="H215" s="57"/>
      <c r="I215" s="57"/>
      <c r="J215" s="131"/>
      <c r="K215" s="20"/>
      <c r="L215" s="330"/>
      <c r="M215" s="107"/>
      <c r="N215" s="107"/>
      <c r="O215" s="87"/>
      <c r="P215" s="150"/>
      <c r="Q215" s="58"/>
      <c r="R215" s="131"/>
      <c r="S215" s="58"/>
      <c r="T215" s="131"/>
      <c r="U215" s="58"/>
      <c r="V215" s="131"/>
      <c r="W215" s="58"/>
      <c r="X215" s="131"/>
      <c r="Y215" s="58"/>
      <c r="Z215" s="131"/>
      <c r="AA215" s="89"/>
    </row>
    <row r="216" spans="1:27" x14ac:dyDescent="0.3">
      <c r="A216" s="223" t="s">
        <v>770</v>
      </c>
      <c r="B216" s="194">
        <v>4647</v>
      </c>
      <c r="C216" s="19" t="s">
        <v>730</v>
      </c>
      <c r="D216" s="95"/>
      <c r="E216" s="286"/>
      <c r="F216" s="292"/>
      <c r="G216" s="56"/>
      <c r="H216" s="57"/>
      <c r="I216" s="57"/>
      <c r="J216" s="131"/>
      <c r="K216" s="20"/>
      <c r="L216" s="330"/>
      <c r="M216" s="107"/>
      <c r="N216" s="107"/>
      <c r="O216" s="87"/>
      <c r="P216" s="150"/>
      <c r="Q216" s="58"/>
      <c r="R216" s="131"/>
      <c r="S216" s="58"/>
      <c r="T216" s="131"/>
      <c r="U216" s="58"/>
      <c r="V216" s="131"/>
      <c r="W216" s="58"/>
      <c r="X216" s="131"/>
      <c r="Y216" s="58"/>
      <c r="Z216" s="131"/>
      <c r="AA216" s="89"/>
    </row>
    <row r="217" spans="1:27" x14ac:dyDescent="0.3">
      <c r="A217" s="223" t="s">
        <v>770</v>
      </c>
      <c r="B217" s="194">
        <v>6094</v>
      </c>
      <c r="C217" s="19" t="s">
        <v>731</v>
      </c>
      <c r="D217" s="95"/>
      <c r="E217" s="286"/>
      <c r="F217" s="292"/>
      <c r="G217" s="56"/>
      <c r="H217" s="57"/>
      <c r="I217" s="57"/>
      <c r="J217" s="131"/>
      <c r="K217" s="20"/>
      <c r="L217" s="330"/>
      <c r="M217" s="107"/>
      <c r="N217" s="107"/>
      <c r="O217" s="87"/>
      <c r="P217" s="150"/>
      <c r="Q217" s="58"/>
      <c r="R217" s="131"/>
      <c r="S217" s="58"/>
      <c r="T217" s="131"/>
      <c r="U217" s="58"/>
      <c r="V217" s="131"/>
      <c r="W217" s="58"/>
      <c r="X217" s="131"/>
      <c r="Y217" s="58"/>
      <c r="Z217" s="131"/>
      <c r="AA217" s="89"/>
    </row>
    <row r="218" spans="1:27" x14ac:dyDescent="0.3">
      <c r="A218" s="223" t="s">
        <v>770</v>
      </c>
      <c r="B218" s="194">
        <v>6095</v>
      </c>
      <c r="C218" s="19" t="s">
        <v>732</v>
      </c>
      <c r="D218" s="95"/>
      <c r="E218" s="286"/>
      <c r="F218" s="292"/>
      <c r="G218" s="56"/>
      <c r="H218" s="57"/>
      <c r="I218" s="57"/>
      <c r="J218" s="131"/>
      <c r="K218" s="20"/>
      <c r="L218" s="330"/>
      <c r="M218" s="107"/>
      <c r="N218" s="107"/>
      <c r="O218" s="87"/>
      <c r="P218" s="150"/>
      <c r="Q218" s="58"/>
      <c r="R218" s="131"/>
      <c r="S218" s="58"/>
      <c r="T218" s="131"/>
      <c r="U218" s="58"/>
      <c r="V218" s="131"/>
      <c r="W218" s="58"/>
      <c r="X218" s="131"/>
      <c r="Y218" s="58"/>
      <c r="Z218" s="131"/>
      <c r="AA218" s="89"/>
    </row>
    <row r="219" spans="1:27" x14ac:dyDescent="0.3">
      <c r="A219" s="223" t="s">
        <v>770</v>
      </c>
      <c r="B219" s="194">
        <v>6665</v>
      </c>
      <c r="C219" s="19" t="s">
        <v>733</v>
      </c>
      <c r="D219" s="95"/>
      <c r="E219" s="286"/>
      <c r="F219" s="292"/>
      <c r="G219" s="56"/>
      <c r="H219" s="57"/>
      <c r="I219" s="57"/>
      <c r="J219" s="131"/>
      <c r="K219" s="20"/>
      <c r="L219" s="330"/>
      <c r="M219" s="107"/>
      <c r="N219" s="107"/>
      <c r="O219" s="87"/>
      <c r="P219" s="150"/>
      <c r="Q219" s="58"/>
      <c r="R219" s="131"/>
      <c r="S219" s="58"/>
      <c r="T219" s="131"/>
      <c r="U219" s="58"/>
      <c r="V219" s="131"/>
      <c r="W219" s="58"/>
      <c r="X219" s="131"/>
      <c r="Y219" s="58"/>
      <c r="Z219" s="131"/>
      <c r="AA219" s="89"/>
    </row>
    <row r="220" spans="1:27" x14ac:dyDescent="0.3">
      <c r="A220" s="223" t="s">
        <v>770</v>
      </c>
      <c r="B220" s="194">
        <v>6088</v>
      </c>
      <c r="C220" s="19" t="s">
        <v>734</v>
      </c>
      <c r="D220" s="95"/>
      <c r="E220" s="286"/>
      <c r="F220" s="292"/>
      <c r="G220" s="56"/>
      <c r="H220" s="57"/>
      <c r="I220" s="57"/>
      <c r="J220" s="131"/>
      <c r="K220" s="20"/>
      <c r="L220" s="330"/>
      <c r="M220" s="107"/>
      <c r="N220" s="107"/>
      <c r="O220" s="87"/>
      <c r="P220" s="150"/>
      <c r="Q220" s="58"/>
      <c r="R220" s="131"/>
      <c r="S220" s="58"/>
      <c r="T220" s="131"/>
      <c r="U220" s="58"/>
      <c r="V220" s="131"/>
      <c r="W220" s="58"/>
      <c r="X220" s="131"/>
      <c r="Y220" s="58"/>
      <c r="Z220" s="131"/>
      <c r="AA220" s="89"/>
    </row>
    <row r="221" spans="1:27" x14ac:dyDescent="0.3">
      <c r="A221" s="223" t="s">
        <v>770</v>
      </c>
      <c r="B221" s="194">
        <v>6092</v>
      </c>
      <c r="C221" s="19" t="s">
        <v>735</v>
      </c>
      <c r="D221" s="95"/>
      <c r="E221" s="286"/>
      <c r="F221" s="292"/>
      <c r="G221" s="56"/>
      <c r="H221" s="57"/>
      <c r="I221" s="57"/>
      <c r="J221" s="131"/>
      <c r="K221" s="20"/>
      <c r="L221" s="330"/>
      <c r="M221" s="107"/>
      <c r="N221" s="107"/>
      <c r="O221" s="87"/>
      <c r="P221" s="150"/>
      <c r="Q221" s="58"/>
      <c r="R221" s="131"/>
      <c r="S221" s="58"/>
      <c r="T221" s="131"/>
      <c r="U221" s="58"/>
      <c r="V221" s="131"/>
      <c r="W221" s="58"/>
      <c r="X221" s="131"/>
      <c r="Y221" s="58"/>
      <c r="Z221" s="131"/>
      <c r="AA221" s="89"/>
    </row>
    <row r="222" spans="1:27" x14ac:dyDescent="0.3">
      <c r="A222" s="223" t="s">
        <v>770</v>
      </c>
      <c r="B222" s="194">
        <v>7088</v>
      </c>
      <c r="C222" s="19" t="s">
        <v>736</v>
      </c>
      <c r="D222" s="95"/>
      <c r="E222" s="286"/>
      <c r="F222" s="292"/>
      <c r="G222" s="56"/>
      <c r="H222" s="57"/>
      <c r="I222" s="57"/>
      <c r="J222" s="131"/>
      <c r="K222" s="20"/>
      <c r="L222" s="330"/>
      <c r="M222" s="107"/>
      <c r="N222" s="107"/>
      <c r="O222" s="87"/>
      <c r="P222" s="150"/>
      <c r="Q222" s="58"/>
      <c r="R222" s="131"/>
      <c r="S222" s="58"/>
      <c r="T222" s="131"/>
      <c r="U222" s="58"/>
      <c r="V222" s="131"/>
      <c r="W222" s="58"/>
      <c r="X222" s="131"/>
      <c r="Y222" s="58"/>
      <c r="Z222" s="131"/>
      <c r="AA222" s="89"/>
    </row>
    <row r="223" spans="1:27" x14ac:dyDescent="0.3">
      <c r="A223" s="223" t="s">
        <v>770</v>
      </c>
      <c r="B223" s="194">
        <v>7087</v>
      </c>
      <c r="C223" s="19" t="s">
        <v>737</v>
      </c>
      <c r="D223" s="95"/>
      <c r="E223" s="286"/>
      <c r="F223" s="292"/>
      <c r="G223" s="56"/>
      <c r="H223" s="57"/>
      <c r="I223" s="57"/>
      <c r="J223" s="131"/>
      <c r="K223" s="20"/>
      <c r="L223" s="330"/>
      <c r="M223" s="107"/>
      <c r="N223" s="107"/>
      <c r="O223" s="87"/>
      <c r="P223" s="150"/>
      <c r="Q223" s="58"/>
      <c r="R223" s="131"/>
      <c r="S223" s="58"/>
      <c r="T223" s="131"/>
      <c r="U223" s="58"/>
      <c r="V223" s="131"/>
      <c r="W223" s="58"/>
      <c r="X223" s="131"/>
      <c r="Y223" s="58"/>
      <c r="Z223" s="131"/>
      <c r="AA223" s="89"/>
    </row>
    <row r="224" spans="1:27" x14ac:dyDescent="0.3">
      <c r="A224" s="223" t="s">
        <v>770</v>
      </c>
      <c r="B224" s="194">
        <v>7089</v>
      </c>
      <c r="C224" s="19" t="s">
        <v>737</v>
      </c>
      <c r="D224" s="95"/>
      <c r="E224" s="286"/>
      <c r="F224" s="292"/>
      <c r="G224" s="56"/>
      <c r="H224" s="57"/>
      <c r="I224" s="57"/>
      <c r="J224" s="131"/>
      <c r="K224" s="20"/>
      <c r="L224" s="330"/>
      <c r="M224" s="107"/>
      <c r="N224" s="107"/>
      <c r="O224" s="87"/>
      <c r="P224" s="150"/>
      <c r="Q224" s="58"/>
      <c r="R224" s="131"/>
      <c r="S224" s="58"/>
      <c r="T224" s="131"/>
      <c r="U224" s="58"/>
      <c r="V224" s="131"/>
      <c r="W224" s="58"/>
      <c r="X224" s="131"/>
      <c r="Y224" s="58"/>
      <c r="Z224" s="131"/>
      <c r="AA224" s="89"/>
    </row>
    <row r="225" spans="1:27" x14ac:dyDescent="0.3">
      <c r="A225" s="223" t="s">
        <v>770</v>
      </c>
      <c r="B225" s="194">
        <v>7091</v>
      </c>
      <c r="C225" s="19" t="s">
        <v>737</v>
      </c>
      <c r="D225" s="95"/>
      <c r="E225" s="286"/>
      <c r="F225" s="292"/>
      <c r="G225" s="56"/>
      <c r="H225" s="57"/>
      <c r="I225" s="57"/>
      <c r="J225" s="131"/>
      <c r="K225" s="20"/>
      <c r="L225" s="330"/>
      <c r="M225" s="107"/>
      <c r="N225" s="107"/>
      <c r="O225" s="87"/>
      <c r="P225" s="150"/>
      <c r="Q225" s="58"/>
      <c r="R225" s="131"/>
      <c r="S225" s="58"/>
      <c r="T225" s="131"/>
      <c r="U225" s="58"/>
      <c r="V225" s="131"/>
      <c r="W225" s="58"/>
      <c r="X225" s="131"/>
      <c r="Y225" s="58"/>
      <c r="Z225" s="131"/>
      <c r="AA225" s="89"/>
    </row>
    <row r="226" spans="1:27" x14ac:dyDescent="0.3">
      <c r="A226" s="223" t="s">
        <v>770</v>
      </c>
      <c r="B226" s="194">
        <v>7095</v>
      </c>
      <c r="C226" s="19" t="s">
        <v>737</v>
      </c>
      <c r="D226" s="95"/>
      <c r="E226" s="286"/>
      <c r="F226" s="292"/>
      <c r="G226" s="56"/>
      <c r="H226" s="57"/>
      <c r="I226" s="57"/>
      <c r="J226" s="131"/>
      <c r="K226" s="20"/>
      <c r="L226" s="330"/>
      <c r="M226" s="107"/>
      <c r="N226" s="107"/>
      <c r="O226" s="87"/>
      <c r="P226" s="150"/>
      <c r="Q226" s="58"/>
      <c r="R226" s="131"/>
      <c r="S226" s="58"/>
      <c r="T226" s="131"/>
      <c r="U226" s="58"/>
      <c r="V226" s="131"/>
      <c r="W226" s="58"/>
      <c r="X226" s="131"/>
      <c r="Y226" s="58"/>
      <c r="Z226" s="131"/>
      <c r="AA226" s="89"/>
    </row>
    <row r="227" spans="1:27" x14ac:dyDescent="0.3">
      <c r="A227" s="223" t="s">
        <v>770</v>
      </c>
      <c r="B227" s="194">
        <v>7096</v>
      </c>
      <c r="C227" s="19" t="s">
        <v>737</v>
      </c>
      <c r="D227" s="95"/>
      <c r="E227" s="286"/>
      <c r="F227" s="292"/>
      <c r="G227" s="56"/>
      <c r="H227" s="57"/>
      <c r="I227" s="57"/>
      <c r="J227" s="131"/>
      <c r="K227" s="20"/>
      <c r="L227" s="330"/>
      <c r="M227" s="107"/>
      <c r="N227" s="107"/>
      <c r="O227" s="87"/>
      <c r="P227" s="150"/>
      <c r="Q227" s="58"/>
      <c r="R227" s="131"/>
      <c r="S227" s="58"/>
      <c r="T227" s="131"/>
      <c r="U227" s="58"/>
      <c r="V227" s="131"/>
      <c r="W227" s="58"/>
      <c r="X227" s="131"/>
      <c r="Y227" s="58"/>
      <c r="Z227" s="131"/>
      <c r="AA227" s="89"/>
    </row>
    <row r="228" spans="1:27" x14ac:dyDescent="0.3">
      <c r="A228" s="223" t="s">
        <v>770</v>
      </c>
      <c r="B228" s="194">
        <v>7097</v>
      </c>
      <c r="C228" s="19" t="s">
        <v>737</v>
      </c>
      <c r="D228" s="95"/>
      <c r="E228" s="286"/>
      <c r="F228" s="292"/>
      <c r="G228" s="56"/>
      <c r="H228" s="57"/>
      <c r="I228" s="57"/>
      <c r="J228" s="131"/>
      <c r="K228" s="20"/>
      <c r="L228" s="330"/>
      <c r="M228" s="107"/>
      <c r="N228" s="107"/>
      <c r="O228" s="87"/>
      <c r="P228" s="150"/>
      <c r="Q228" s="58"/>
      <c r="R228" s="131"/>
      <c r="S228" s="58"/>
      <c r="T228" s="131"/>
      <c r="U228" s="58"/>
      <c r="V228" s="131"/>
      <c r="W228" s="58"/>
      <c r="X228" s="131"/>
      <c r="Y228" s="58"/>
      <c r="Z228" s="131"/>
      <c r="AA228" s="89"/>
    </row>
    <row r="229" spans="1:27" x14ac:dyDescent="0.3">
      <c r="A229" s="223" t="s">
        <v>770</v>
      </c>
      <c r="B229" s="194">
        <v>7099</v>
      </c>
      <c r="C229" s="19" t="s">
        <v>737</v>
      </c>
      <c r="D229" s="95"/>
      <c r="E229" s="286"/>
      <c r="F229" s="292"/>
      <c r="G229" s="56"/>
      <c r="H229" s="57"/>
      <c r="I229" s="57"/>
      <c r="J229" s="131"/>
      <c r="K229" s="20"/>
      <c r="L229" s="330"/>
      <c r="M229" s="107"/>
      <c r="N229" s="107"/>
      <c r="O229" s="87"/>
      <c r="P229" s="150"/>
      <c r="Q229" s="58"/>
      <c r="R229" s="131"/>
      <c r="S229" s="58"/>
      <c r="T229" s="131"/>
      <c r="U229" s="58"/>
      <c r="V229" s="131"/>
      <c r="W229" s="58"/>
      <c r="X229" s="131"/>
      <c r="Y229" s="58"/>
      <c r="Z229" s="131"/>
      <c r="AA229" s="89"/>
    </row>
    <row r="230" spans="1:27" x14ac:dyDescent="0.3">
      <c r="A230" s="223" t="s">
        <v>770</v>
      </c>
      <c r="B230" s="194">
        <v>7127</v>
      </c>
      <c r="C230" s="19" t="s">
        <v>737</v>
      </c>
      <c r="D230" s="95"/>
      <c r="E230" s="286"/>
      <c r="F230" s="292"/>
      <c r="G230" s="56"/>
      <c r="H230" s="57"/>
      <c r="I230" s="57"/>
      <c r="J230" s="131"/>
      <c r="K230" s="20"/>
      <c r="L230" s="330"/>
      <c r="M230" s="107"/>
      <c r="N230" s="107"/>
      <c r="O230" s="87"/>
      <c r="P230" s="150"/>
      <c r="Q230" s="58"/>
      <c r="R230" s="131"/>
      <c r="S230" s="58"/>
      <c r="T230" s="131"/>
      <c r="U230" s="58"/>
      <c r="V230" s="131"/>
      <c r="W230" s="58"/>
      <c r="X230" s="131"/>
      <c r="Y230" s="58"/>
      <c r="Z230" s="131"/>
      <c r="AA230" s="89"/>
    </row>
    <row r="231" spans="1:27" x14ac:dyDescent="0.3">
      <c r="A231" s="223" t="s">
        <v>770</v>
      </c>
      <c r="B231" s="194">
        <v>7462</v>
      </c>
      <c r="C231" s="19" t="s">
        <v>738</v>
      </c>
      <c r="D231" s="95"/>
      <c r="E231" s="286"/>
      <c r="F231" s="292"/>
      <c r="G231" s="56"/>
      <c r="H231" s="57"/>
      <c r="I231" s="57"/>
      <c r="J231" s="131"/>
      <c r="K231" s="20"/>
      <c r="L231" s="330"/>
      <c r="M231" s="107"/>
      <c r="N231" s="107"/>
      <c r="O231" s="87"/>
      <c r="P231" s="150"/>
      <c r="Q231" s="58"/>
      <c r="R231" s="131"/>
      <c r="S231" s="58"/>
      <c r="T231" s="131"/>
      <c r="U231" s="58"/>
      <c r="V231" s="131"/>
      <c r="W231" s="58"/>
      <c r="X231" s="131"/>
      <c r="Y231" s="58"/>
      <c r="Z231" s="131"/>
      <c r="AA231" s="89"/>
    </row>
    <row r="232" spans="1:27" x14ac:dyDescent="0.3">
      <c r="A232" s="223" t="s">
        <v>770</v>
      </c>
      <c r="B232" s="194">
        <v>7460</v>
      </c>
      <c r="C232" s="19" t="s">
        <v>739</v>
      </c>
      <c r="D232" s="95"/>
      <c r="E232" s="286"/>
      <c r="F232" s="292"/>
      <c r="G232" s="56"/>
      <c r="H232" s="57"/>
      <c r="I232" s="57"/>
      <c r="J232" s="131"/>
      <c r="K232" s="20"/>
      <c r="L232" s="330"/>
      <c r="M232" s="107"/>
      <c r="N232" s="107"/>
      <c r="O232" s="87"/>
      <c r="P232" s="150"/>
      <c r="Q232" s="58"/>
      <c r="R232" s="131"/>
      <c r="S232" s="58"/>
      <c r="T232" s="131"/>
      <c r="U232" s="58"/>
      <c r="V232" s="131"/>
      <c r="W232" s="58"/>
      <c r="X232" s="131"/>
      <c r="Y232" s="58"/>
      <c r="Z232" s="131"/>
      <c r="AA232" s="89"/>
    </row>
    <row r="233" spans="1:27" x14ac:dyDescent="0.3">
      <c r="A233" s="223" t="s">
        <v>770</v>
      </c>
      <c r="B233" s="194">
        <v>7461</v>
      </c>
      <c r="C233" s="19" t="s">
        <v>739</v>
      </c>
      <c r="D233" s="95"/>
      <c r="E233" s="286"/>
      <c r="F233" s="292"/>
      <c r="G233" s="56"/>
      <c r="H233" s="57"/>
      <c r="I233" s="57"/>
      <c r="J233" s="131"/>
      <c r="K233" s="20"/>
      <c r="L233" s="330"/>
      <c r="M233" s="107"/>
      <c r="N233" s="107"/>
      <c r="O233" s="87"/>
      <c r="P233" s="150"/>
      <c r="Q233" s="58"/>
      <c r="R233" s="131"/>
      <c r="S233" s="58"/>
      <c r="T233" s="131"/>
      <c r="U233" s="58"/>
      <c r="V233" s="131"/>
      <c r="W233" s="58"/>
      <c r="X233" s="131"/>
      <c r="Y233" s="58"/>
      <c r="Z233" s="131"/>
      <c r="AA233" s="89"/>
    </row>
    <row r="234" spans="1:27" x14ac:dyDescent="0.3">
      <c r="A234" s="223" t="s">
        <v>770</v>
      </c>
      <c r="B234" s="194">
        <v>7463</v>
      </c>
      <c r="C234" s="19" t="s">
        <v>739</v>
      </c>
      <c r="D234" s="95"/>
      <c r="E234" s="286"/>
      <c r="F234" s="292"/>
      <c r="G234" s="56"/>
      <c r="H234" s="57"/>
      <c r="I234" s="57"/>
      <c r="J234" s="131"/>
      <c r="K234" s="20"/>
      <c r="L234" s="330"/>
      <c r="M234" s="107"/>
      <c r="N234" s="107"/>
      <c r="O234" s="87"/>
      <c r="P234" s="150"/>
      <c r="Q234" s="58"/>
      <c r="R234" s="131"/>
      <c r="S234" s="58"/>
      <c r="T234" s="131"/>
      <c r="U234" s="58"/>
      <c r="V234" s="131"/>
      <c r="W234" s="58"/>
      <c r="X234" s="131"/>
      <c r="Y234" s="58"/>
      <c r="Z234" s="131"/>
      <c r="AA234" s="89"/>
    </row>
    <row r="235" spans="1:27" x14ac:dyDescent="0.3">
      <c r="A235" s="223" t="s">
        <v>770</v>
      </c>
      <c r="B235" s="194">
        <v>7464</v>
      </c>
      <c r="C235" s="19" t="s">
        <v>739</v>
      </c>
      <c r="D235" s="95"/>
      <c r="E235" s="286"/>
      <c r="F235" s="292"/>
      <c r="G235" s="56"/>
      <c r="H235" s="57"/>
      <c r="I235" s="57"/>
      <c r="J235" s="131"/>
      <c r="K235" s="20"/>
      <c r="L235" s="330"/>
      <c r="M235" s="107"/>
      <c r="N235" s="107"/>
      <c r="O235" s="87"/>
      <c r="P235" s="150"/>
      <c r="Q235" s="58"/>
      <c r="R235" s="131"/>
      <c r="S235" s="58"/>
      <c r="T235" s="131"/>
      <c r="U235" s="58"/>
      <c r="V235" s="131"/>
      <c r="W235" s="58"/>
      <c r="X235" s="131"/>
      <c r="Y235" s="58"/>
      <c r="Z235" s="131"/>
      <c r="AA235" s="89"/>
    </row>
    <row r="236" spans="1:27" x14ac:dyDescent="0.3">
      <c r="A236" s="223" t="s">
        <v>770</v>
      </c>
      <c r="B236" s="194">
        <v>7465</v>
      </c>
      <c r="C236" s="19" t="s">
        <v>739</v>
      </c>
      <c r="D236" s="95"/>
      <c r="E236" s="286"/>
      <c r="F236" s="292"/>
      <c r="G236" s="56"/>
      <c r="H236" s="57"/>
      <c r="I236" s="57"/>
      <c r="J236" s="131"/>
      <c r="K236" s="20"/>
      <c r="L236" s="330"/>
      <c r="M236" s="107"/>
      <c r="N236" s="107"/>
      <c r="O236" s="87"/>
      <c r="P236" s="150"/>
      <c r="Q236" s="58"/>
      <c r="R236" s="131"/>
      <c r="S236" s="58"/>
      <c r="T236" s="131"/>
      <c r="U236" s="58"/>
      <c r="V236" s="131"/>
      <c r="W236" s="58"/>
      <c r="X236" s="131"/>
      <c r="Y236" s="58"/>
      <c r="Z236" s="131"/>
      <c r="AA236" s="89"/>
    </row>
    <row r="237" spans="1:27" x14ac:dyDescent="0.3">
      <c r="A237" s="223" t="s">
        <v>770</v>
      </c>
      <c r="B237" s="194">
        <v>7466</v>
      </c>
      <c r="C237" s="19" t="s">
        <v>739</v>
      </c>
      <c r="D237" s="95"/>
      <c r="E237" s="286"/>
      <c r="F237" s="292"/>
      <c r="G237" s="56"/>
      <c r="H237" s="57"/>
      <c r="I237" s="57"/>
      <c r="J237" s="131"/>
      <c r="K237" s="20"/>
      <c r="L237" s="330"/>
      <c r="M237" s="107"/>
      <c r="N237" s="107"/>
      <c r="O237" s="87"/>
      <c r="P237" s="150"/>
      <c r="Q237" s="58"/>
      <c r="R237" s="131"/>
      <c r="S237" s="58"/>
      <c r="T237" s="131"/>
      <c r="U237" s="58"/>
      <c r="V237" s="131"/>
      <c r="W237" s="58"/>
      <c r="X237" s="131"/>
      <c r="Y237" s="58"/>
      <c r="Z237" s="131"/>
      <c r="AA237" s="89"/>
    </row>
    <row r="238" spans="1:27" x14ac:dyDescent="0.3">
      <c r="A238" s="223" t="s">
        <v>770</v>
      </c>
      <c r="B238" s="194">
        <v>7467</v>
      </c>
      <c r="C238" s="19" t="s">
        <v>739</v>
      </c>
      <c r="D238" s="95"/>
      <c r="E238" s="286"/>
      <c r="F238" s="292"/>
      <c r="G238" s="56"/>
      <c r="H238" s="57"/>
      <c r="I238" s="57"/>
      <c r="J238" s="131"/>
      <c r="K238" s="20"/>
      <c r="L238" s="330"/>
      <c r="M238" s="107"/>
      <c r="N238" s="107"/>
      <c r="O238" s="87"/>
      <c r="P238" s="150"/>
      <c r="Q238" s="58"/>
      <c r="R238" s="131"/>
      <c r="S238" s="58"/>
      <c r="T238" s="131"/>
      <c r="U238" s="58"/>
      <c r="V238" s="131"/>
      <c r="W238" s="58"/>
      <c r="X238" s="131"/>
      <c r="Y238" s="58"/>
      <c r="Z238" s="131"/>
      <c r="AA238" s="89"/>
    </row>
    <row r="239" spans="1:27" x14ac:dyDescent="0.3">
      <c r="A239" s="223" t="s">
        <v>770</v>
      </c>
      <c r="B239" s="194">
        <v>6971</v>
      </c>
      <c r="C239" s="19" t="s">
        <v>740</v>
      </c>
      <c r="D239" s="95"/>
      <c r="E239" s="286"/>
      <c r="F239" s="292"/>
      <c r="G239" s="56"/>
      <c r="H239" s="57"/>
      <c r="I239" s="57"/>
      <c r="J239" s="131"/>
      <c r="K239" s="20"/>
      <c r="L239" s="330"/>
      <c r="M239" s="107"/>
      <c r="N239" s="107"/>
      <c r="O239" s="87"/>
      <c r="P239" s="150"/>
      <c r="Q239" s="58"/>
      <c r="R239" s="131"/>
      <c r="S239" s="58"/>
      <c r="T239" s="131"/>
      <c r="U239" s="58"/>
      <c r="V239" s="131"/>
      <c r="W239" s="58"/>
      <c r="X239" s="131"/>
      <c r="Y239" s="58"/>
      <c r="Z239" s="131"/>
      <c r="AA239" s="89"/>
    </row>
    <row r="240" spans="1:27" x14ac:dyDescent="0.3">
      <c r="A240" s="223" t="s">
        <v>770</v>
      </c>
      <c r="B240" s="194">
        <v>6972</v>
      </c>
      <c r="C240" s="19" t="s">
        <v>740</v>
      </c>
      <c r="D240" s="95"/>
      <c r="E240" s="286"/>
      <c r="F240" s="292"/>
      <c r="G240" s="56"/>
      <c r="H240" s="57"/>
      <c r="I240" s="57"/>
      <c r="J240" s="131"/>
      <c r="K240" s="20"/>
      <c r="L240" s="330"/>
      <c r="M240" s="107"/>
      <c r="N240" s="107"/>
      <c r="O240" s="87"/>
      <c r="P240" s="150"/>
      <c r="Q240" s="58"/>
      <c r="R240" s="131"/>
      <c r="S240" s="58"/>
      <c r="T240" s="131"/>
      <c r="U240" s="58"/>
      <c r="V240" s="131"/>
      <c r="W240" s="58"/>
      <c r="X240" s="131"/>
      <c r="Y240" s="58"/>
      <c r="Z240" s="131"/>
      <c r="AA240" s="89"/>
    </row>
    <row r="241" spans="1:27" x14ac:dyDescent="0.3">
      <c r="A241" s="223" t="s">
        <v>770</v>
      </c>
      <c r="B241" s="194">
        <v>6742</v>
      </c>
      <c r="C241" s="19" t="s">
        <v>741</v>
      </c>
      <c r="D241" s="95"/>
      <c r="E241" s="286"/>
      <c r="F241" s="292"/>
      <c r="G241" s="56"/>
      <c r="H241" s="57"/>
      <c r="I241" s="57"/>
      <c r="J241" s="131"/>
      <c r="K241" s="20"/>
      <c r="L241" s="330"/>
      <c r="M241" s="107"/>
      <c r="N241" s="107"/>
      <c r="O241" s="87"/>
      <c r="P241" s="150"/>
      <c r="Q241" s="58"/>
      <c r="R241" s="131"/>
      <c r="S241" s="58"/>
      <c r="T241" s="131"/>
      <c r="U241" s="58"/>
      <c r="V241" s="131"/>
      <c r="W241" s="58"/>
      <c r="X241" s="131"/>
      <c r="Y241" s="58"/>
      <c r="Z241" s="131"/>
      <c r="AA241" s="89"/>
    </row>
    <row r="242" spans="1:27" x14ac:dyDescent="0.3">
      <c r="A242" s="223" t="s">
        <v>770</v>
      </c>
      <c r="B242" s="194">
        <v>7007</v>
      </c>
      <c r="C242" s="19" t="s">
        <v>742</v>
      </c>
      <c r="D242" s="95"/>
      <c r="E242" s="286"/>
      <c r="F242" s="292"/>
      <c r="G242" s="56"/>
      <c r="H242" s="57"/>
      <c r="I242" s="57"/>
      <c r="J242" s="131"/>
      <c r="K242" s="20"/>
      <c r="L242" s="330"/>
      <c r="M242" s="107"/>
      <c r="N242" s="107"/>
      <c r="O242" s="87"/>
      <c r="P242" s="150"/>
      <c r="Q242" s="58"/>
      <c r="R242" s="131"/>
      <c r="S242" s="58"/>
      <c r="T242" s="131"/>
      <c r="U242" s="58"/>
      <c r="V242" s="131"/>
      <c r="W242" s="58"/>
      <c r="X242" s="131"/>
      <c r="Y242" s="58"/>
      <c r="Z242" s="131"/>
      <c r="AA242" s="89"/>
    </row>
    <row r="243" spans="1:27" x14ac:dyDescent="0.3">
      <c r="A243" s="223" t="s">
        <v>770</v>
      </c>
      <c r="B243" s="194">
        <v>4641</v>
      </c>
      <c r="C243" s="19" t="s">
        <v>743</v>
      </c>
      <c r="D243" s="95"/>
      <c r="E243" s="286"/>
      <c r="F243" s="292"/>
      <c r="G243" s="56"/>
      <c r="H243" s="57"/>
      <c r="I243" s="57"/>
      <c r="J243" s="131"/>
      <c r="K243" s="20"/>
      <c r="L243" s="330"/>
      <c r="M243" s="107"/>
      <c r="N243" s="107"/>
      <c r="O243" s="87"/>
      <c r="P243" s="150"/>
      <c r="Q243" s="58"/>
      <c r="R243" s="131"/>
      <c r="S243" s="58"/>
      <c r="T243" s="131"/>
      <c r="U243" s="58"/>
      <c r="V243" s="131"/>
      <c r="W243" s="58"/>
      <c r="X243" s="131"/>
      <c r="Y243" s="58"/>
      <c r="Z243" s="131"/>
      <c r="AA243" s="89"/>
    </row>
    <row r="244" spans="1:27" x14ac:dyDescent="0.3">
      <c r="A244" s="223" t="s">
        <v>770</v>
      </c>
      <c r="B244" s="194">
        <v>4640</v>
      </c>
      <c r="C244" s="19" t="s">
        <v>744</v>
      </c>
      <c r="D244" s="95"/>
      <c r="E244" s="286"/>
      <c r="F244" s="292"/>
      <c r="G244" s="56"/>
      <c r="H244" s="57"/>
      <c r="I244" s="57"/>
      <c r="J244" s="131"/>
      <c r="K244" s="20"/>
      <c r="L244" s="330"/>
      <c r="M244" s="107"/>
      <c r="N244" s="107"/>
      <c r="O244" s="87"/>
      <c r="P244" s="150"/>
      <c r="Q244" s="58"/>
      <c r="R244" s="131"/>
      <c r="S244" s="58"/>
      <c r="T244" s="131"/>
      <c r="U244" s="58"/>
      <c r="V244" s="131"/>
      <c r="W244" s="58"/>
      <c r="X244" s="131"/>
      <c r="Y244" s="58"/>
      <c r="Z244" s="131"/>
      <c r="AA244" s="89"/>
    </row>
    <row r="245" spans="1:27" x14ac:dyDescent="0.3">
      <c r="A245" s="223" t="s">
        <v>770</v>
      </c>
      <c r="B245" s="194">
        <v>7001</v>
      </c>
      <c r="C245" s="315" t="s">
        <v>745</v>
      </c>
      <c r="D245" s="95"/>
      <c r="E245" s="286"/>
      <c r="F245" s="292"/>
      <c r="G245" s="56"/>
      <c r="H245" s="57"/>
      <c r="I245" s="57"/>
      <c r="J245" s="131"/>
      <c r="K245" s="20"/>
      <c r="L245" s="330"/>
      <c r="M245" s="107"/>
      <c r="N245" s="107"/>
      <c r="O245" s="87"/>
      <c r="P245" s="150"/>
      <c r="Q245" s="58"/>
      <c r="R245" s="131"/>
      <c r="S245" s="58"/>
      <c r="T245" s="131"/>
      <c r="U245" s="58"/>
      <c r="V245" s="131"/>
      <c r="W245" s="58"/>
      <c r="X245" s="131"/>
      <c r="Y245" s="58"/>
      <c r="Z245" s="131"/>
      <c r="AA245" s="89"/>
    </row>
    <row r="246" spans="1:27" x14ac:dyDescent="0.3">
      <c r="A246" s="223" t="s">
        <v>770</v>
      </c>
      <c r="B246" s="194">
        <v>6668</v>
      </c>
      <c r="C246" s="315" t="s">
        <v>746</v>
      </c>
      <c r="D246" s="95"/>
      <c r="E246" s="286"/>
      <c r="F246" s="292"/>
      <c r="G246" s="56"/>
      <c r="H246" s="57"/>
      <c r="I246" s="57"/>
      <c r="J246" s="131"/>
      <c r="K246" s="20"/>
      <c r="L246" s="330"/>
      <c r="M246" s="107"/>
      <c r="N246" s="107"/>
      <c r="O246" s="87"/>
      <c r="P246" s="150"/>
      <c r="Q246" s="58"/>
      <c r="R246" s="131"/>
      <c r="S246" s="58"/>
      <c r="T246" s="131"/>
      <c r="U246" s="58"/>
      <c r="V246" s="131"/>
      <c r="W246" s="58"/>
      <c r="X246" s="131"/>
      <c r="Y246" s="58"/>
      <c r="Z246" s="131"/>
      <c r="AA246" s="89"/>
    </row>
    <row r="247" spans="1:27" x14ac:dyDescent="0.3">
      <c r="A247" s="223" t="s">
        <v>770</v>
      </c>
      <c r="B247" s="194">
        <v>6616</v>
      </c>
      <c r="C247" s="315" t="s">
        <v>747</v>
      </c>
      <c r="D247" s="95"/>
      <c r="E247" s="286"/>
      <c r="F247" s="292"/>
      <c r="G247" s="56"/>
      <c r="H247" s="57"/>
      <c r="I247" s="57"/>
      <c r="J247" s="131"/>
      <c r="K247" s="20"/>
      <c r="L247" s="330"/>
      <c r="M247" s="107"/>
      <c r="N247" s="107"/>
      <c r="O247" s="87"/>
      <c r="P247" s="150"/>
      <c r="Q247" s="58"/>
      <c r="R247" s="131"/>
      <c r="S247" s="58"/>
      <c r="T247" s="131"/>
      <c r="U247" s="58"/>
      <c r="V247" s="131"/>
      <c r="W247" s="58"/>
      <c r="X247" s="131"/>
      <c r="Y247" s="58"/>
      <c r="Z247" s="131"/>
      <c r="AA247" s="89"/>
    </row>
    <row r="248" spans="1:27" x14ac:dyDescent="0.3">
      <c r="A248" s="223" t="s">
        <v>770</v>
      </c>
      <c r="B248" s="194">
        <v>4604</v>
      </c>
      <c r="C248" s="315" t="s">
        <v>748</v>
      </c>
      <c r="D248" s="95"/>
      <c r="E248" s="286"/>
      <c r="F248" s="292"/>
      <c r="G248" s="56"/>
      <c r="H248" s="57"/>
      <c r="I248" s="57"/>
      <c r="J248" s="131"/>
      <c r="K248" s="20"/>
      <c r="L248" s="330"/>
      <c r="M248" s="107"/>
      <c r="N248" s="107"/>
      <c r="O248" s="87"/>
      <c r="P248" s="150"/>
      <c r="Q248" s="58"/>
      <c r="R248" s="131"/>
      <c r="S248" s="58"/>
      <c r="T248" s="131"/>
      <c r="U248" s="58"/>
      <c r="V248" s="131"/>
      <c r="W248" s="58"/>
      <c r="X248" s="131"/>
      <c r="Y248" s="58"/>
      <c r="Z248" s="131"/>
      <c r="AA248" s="89"/>
    </row>
    <row r="249" spans="1:27" x14ac:dyDescent="0.3">
      <c r="A249" s="223" t="s">
        <v>770</v>
      </c>
      <c r="B249" s="196">
        <v>6946</v>
      </c>
      <c r="C249" s="316" t="s">
        <v>749</v>
      </c>
      <c r="D249" s="246"/>
      <c r="E249" s="287"/>
      <c r="F249" s="293"/>
      <c r="G249" s="75"/>
      <c r="H249" s="76"/>
      <c r="I249" s="76"/>
      <c r="J249" s="134"/>
      <c r="K249" s="104"/>
      <c r="L249" s="331"/>
      <c r="M249" s="109"/>
      <c r="N249" s="109"/>
      <c r="O249" s="91"/>
      <c r="P249" s="231"/>
      <c r="Q249" s="103"/>
      <c r="R249" s="134"/>
      <c r="S249" s="103"/>
      <c r="T249" s="134"/>
      <c r="U249" s="103"/>
      <c r="V249" s="134"/>
      <c r="W249" s="103"/>
      <c r="X249" s="134"/>
      <c r="Y249" s="103"/>
      <c r="Z249" s="134"/>
      <c r="AA249" s="105"/>
    </row>
    <row r="250" spans="1:27" x14ac:dyDescent="0.3">
      <c r="A250" s="223" t="s">
        <v>770</v>
      </c>
      <c r="B250" s="196">
        <v>6860</v>
      </c>
      <c r="C250" s="316" t="s">
        <v>750</v>
      </c>
      <c r="D250" s="246"/>
      <c r="E250" s="287"/>
      <c r="F250" s="293"/>
      <c r="G250" s="75"/>
      <c r="H250" s="76"/>
      <c r="I250" s="76"/>
      <c r="J250" s="134"/>
      <c r="K250" s="104"/>
      <c r="L250" s="331"/>
      <c r="M250" s="109"/>
      <c r="N250" s="109"/>
      <c r="O250" s="91"/>
      <c r="P250" s="231"/>
      <c r="Q250" s="103"/>
      <c r="R250" s="134"/>
      <c r="S250" s="103"/>
      <c r="T250" s="134"/>
      <c r="U250" s="103"/>
      <c r="V250" s="134"/>
      <c r="W250" s="103"/>
      <c r="X250" s="134"/>
      <c r="Y250" s="103"/>
      <c r="Z250" s="134"/>
      <c r="AA250" s="105"/>
    </row>
    <row r="251" spans="1:27" x14ac:dyDescent="0.3">
      <c r="A251" s="223" t="s">
        <v>770</v>
      </c>
      <c r="B251" s="196">
        <v>6714</v>
      </c>
      <c r="C251" s="316" t="s">
        <v>751</v>
      </c>
      <c r="D251" s="246"/>
      <c r="E251" s="287"/>
      <c r="F251" s="293"/>
      <c r="G251" s="75"/>
      <c r="H251" s="76"/>
      <c r="I251" s="76"/>
      <c r="J251" s="134"/>
      <c r="K251" s="104"/>
      <c r="L251" s="331"/>
      <c r="M251" s="109"/>
      <c r="N251" s="109"/>
      <c r="O251" s="91"/>
      <c r="P251" s="231"/>
      <c r="Q251" s="103"/>
      <c r="R251" s="134"/>
      <c r="S251" s="103"/>
      <c r="T251" s="134"/>
      <c r="U251" s="103"/>
      <c r="V251" s="134"/>
      <c r="W251" s="103"/>
      <c r="X251" s="134"/>
      <c r="Y251" s="103"/>
      <c r="Z251" s="134"/>
      <c r="AA251" s="105"/>
    </row>
    <row r="252" spans="1:27" x14ac:dyDescent="0.3">
      <c r="A252" s="223" t="s">
        <v>770</v>
      </c>
      <c r="B252" s="196">
        <v>6747</v>
      </c>
      <c r="C252" s="305" t="s">
        <v>752</v>
      </c>
      <c r="D252" s="246"/>
      <c r="E252" s="287"/>
      <c r="F252" s="293"/>
      <c r="G252" s="75"/>
      <c r="H252" s="76"/>
      <c r="I252" s="76"/>
      <c r="J252" s="134"/>
      <c r="K252" s="104"/>
      <c r="L252" s="331"/>
      <c r="M252" s="109"/>
      <c r="N252" s="109"/>
      <c r="O252" s="91"/>
      <c r="P252" s="231"/>
      <c r="Q252" s="103"/>
      <c r="R252" s="134"/>
      <c r="S252" s="103"/>
      <c r="T252" s="134"/>
      <c r="U252" s="103"/>
      <c r="V252" s="134"/>
      <c r="W252" s="103"/>
      <c r="X252" s="134"/>
      <c r="Y252" s="103"/>
      <c r="Z252" s="134"/>
      <c r="AA252" s="105"/>
    </row>
    <row r="253" spans="1:27" x14ac:dyDescent="0.3">
      <c r="A253" s="223" t="s">
        <v>770</v>
      </c>
      <c r="B253" s="196">
        <v>7081</v>
      </c>
      <c r="C253" s="316" t="s">
        <v>753</v>
      </c>
      <c r="D253" s="246"/>
      <c r="E253" s="287"/>
      <c r="F253" s="293"/>
      <c r="G253" s="75"/>
      <c r="H253" s="76"/>
      <c r="I253" s="76"/>
      <c r="J253" s="134"/>
      <c r="K253" s="104"/>
      <c r="L253" s="331"/>
      <c r="M253" s="109"/>
      <c r="N253" s="109"/>
      <c r="O253" s="91"/>
      <c r="P253" s="231"/>
      <c r="Q253" s="103"/>
      <c r="R253" s="134"/>
      <c r="S253" s="103"/>
      <c r="T253" s="134"/>
      <c r="U253" s="103"/>
      <c r="V253" s="134"/>
      <c r="W253" s="103"/>
      <c r="X253" s="134"/>
      <c r="Y253" s="103"/>
      <c r="Z253" s="134"/>
      <c r="AA253" s="105"/>
    </row>
    <row r="254" spans="1:27" x14ac:dyDescent="0.3">
      <c r="A254" s="223" t="s">
        <v>770</v>
      </c>
      <c r="B254" s="196">
        <v>6403</v>
      </c>
      <c r="C254" s="316" t="s">
        <v>754</v>
      </c>
      <c r="D254" s="246"/>
      <c r="E254" s="287"/>
      <c r="F254" s="293"/>
      <c r="G254" s="75"/>
      <c r="H254" s="76"/>
      <c r="I254" s="76"/>
      <c r="J254" s="134"/>
      <c r="K254" s="104"/>
      <c r="L254" s="331"/>
      <c r="M254" s="109"/>
      <c r="N254" s="109"/>
      <c r="O254" s="91"/>
      <c r="P254" s="231"/>
      <c r="Q254" s="103"/>
      <c r="R254" s="134"/>
      <c r="S254" s="103"/>
      <c r="T254" s="134"/>
      <c r="U254" s="103"/>
      <c r="V254" s="134"/>
      <c r="W254" s="103"/>
      <c r="X254" s="134"/>
      <c r="Y254" s="103"/>
      <c r="Z254" s="134"/>
      <c r="AA254" s="105"/>
    </row>
    <row r="255" spans="1:27" x14ac:dyDescent="0.3">
      <c r="A255" s="223" t="s">
        <v>770</v>
      </c>
      <c r="B255" s="196">
        <v>4603</v>
      </c>
      <c r="C255" s="316" t="s">
        <v>755</v>
      </c>
      <c r="D255" s="246"/>
      <c r="E255" s="287"/>
      <c r="F255" s="293"/>
      <c r="G255" s="75"/>
      <c r="H255" s="76"/>
      <c r="I255" s="76"/>
      <c r="J255" s="134"/>
      <c r="K255" s="104"/>
      <c r="L255" s="331"/>
      <c r="M255" s="109"/>
      <c r="N255" s="109"/>
      <c r="O255" s="91"/>
      <c r="P255" s="231"/>
      <c r="Q255" s="103"/>
      <c r="R255" s="134"/>
      <c r="S255" s="103"/>
      <c r="T255" s="134"/>
      <c r="U255" s="103"/>
      <c r="V255" s="134"/>
      <c r="W255" s="103"/>
      <c r="X255" s="134"/>
      <c r="Y255" s="103"/>
      <c r="Z255" s="134"/>
      <c r="AA255" s="105"/>
    </row>
    <row r="256" spans="1:27" x14ac:dyDescent="0.3">
      <c r="A256" s="223" t="s">
        <v>770</v>
      </c>
      <c r="B256" s="196">
        <v>4760</v>
      </c>
      <c r="C256" s="316" t="s">
        <v>756</v>
      </c>
      <c r="D256" s="246"/>
      <c r="E256" s="287"/>
      <c r="F256" s="293"/>
      <c r="G256" s="75"/>
      <c r="H256" s="76"/>
      <c r="I256" s="76"/>
      <c r="J256" s="134"/>
      <c r="K256" s="104"/>
      <c r="L256" s="331"/>
      <c r="M256" s="109"/>
      <c r="N256" s="109"/>
      <c r="O256" s="91"/>
      <c r="P256" s="231"/>
      <c r="Q256" s="103"/>
      <c r="R256" s="134"/>
      <c r="S256" s="103"/>
      <c r="T256" s="134"/>
      <c r="U256" s="103"/>
      <c r="V256" s="134"/>
      <c r="W256" s="103"/>
      <c r="X256" s="134"/>
      <c r="Y256" s="103"/>
      <c r="Z256" s="134"/>
      <c r="AA256" s="105"/>
    </row>
    <row r="257" spans="1:27" x14ac:dyDescent="0.3">
      <c r="A257" s="223" t="s">
        <v>770</v>
      </c>
      <c r="B257" s="196" t="s">
        <v>757</v>
      </c>
      <c r="C257" s="316" t="s">
        <v>758</v>
      </c>
      <c r="D257" s="246"/>
      <c r="E257" s="287"/>
      <c r="F257" s="293"/>
      <c r="G257" s="75"/>
      <c r="H257" s="76"/>
      <c r="I257" s="76"/>
      <c r="J257" s="134"/>
      <c r="K257" s="104"/>
      <c r="L257" s="331"/>
      <c r="M257" s="109"/>
      <c r="N257" s="109"/>
      <c r="O257" s="91"/>
      <c r="P257" s="231"/>
      <c r="Q257" s="103"/>
      <c r="R257" s="134"/>
      <c r="S257" s="103"/>
      <c r="T257" s="134"/>
      <c r="U257" s="103"/>
      <c r="V257" s="134"/>
      <c r="W257" s="103"/>
      <c r="X257" s="134"/>
      <c r="Y257" s="103"/>
      <c r="Z257" s="134"/>
      <c r="AA257" s="105"/>
    </row>
    <row r="258" spans="1:27" x14ac:dyDescent="0.3">
      <c r="A258" s="223" t="s">
        <v>770</v>
      </c>
      <c r="B258" s="196">
        <v>6501</v>
      </c>
      <c r="C258" s="316" t="s">
        <v>759</v>
      </c>
      <c r="D258" s="246"/>
      <c r="E258" s="287"/>
      <c r="F258" s="293"/>
      <c r="G258" s="75"/>
      <c r="H258" s="76"/>
      <c r="I258" s="76"/>
      <c r="J258" s="134"/>
      <c r="K258" s="104"/>
      <c r="L258" s="331"/>
      <c r="M258" s="109"/>
      <c r="N258" s="109"/>
      <c r="O258" s="91"/>
      <c r="P258" s="231"/>
      <c r="Q258" s="103"/>
      <c r="R258" s="134"/>
      <c r="S258" s="103"/>
      <c r="T258" s="134"/>
      <c r="U258" s="103"/>
      <c r="V258" s="134"/>
      <c r="W258" s="103"/>
      <c r="X258" s="134"/>
      <c r="Y258" s="103"/>
      <c r="Z258" s="134"/>
      <c r="AA258" s="105"/>
    </row>
    <row r="259" spans="1:27" x14ac:dyDescent="0.3">
      <c r="A259" s="223" t="s">
        <v>770</v>
      </c>
      <c r="B259" s="196">
        <v>4712</v>
      </c>
      <c r="C259" s="316" t="s">
        <v>760</v>
      </c>
      <c r="D259" s="246"/>
      <c r="E259" s="287"/>
      <c r="F259" s="293"/>
      <c r="G259" s="75"/>
      <c r="H259" s="76"/>
      <c r="I259" s="76"/>
      <c r="J259" s="134"/>
      <c r="K259" s="104"/>
      <c r="L259" s="331"/>
      <c r="M259" s="109"/>
      <c r="N259" s="109"/>
      <c r="O259" s="91"/>
      <c r="P259" s="231"/>
      <c r="Q259" s="103"/>
      <c r="R259" s="134"/>
      <c r="S259" s="103"/>
      <c r="T259" s="134"/>
      <c r="U259" s="103"/>
      <c r="V259" s="134"/>
      <c r="W259" s="103"/>
      <c r="X259" s="134"/>
      <c r="Y259" s="103"/>
      <c r="Z259" s="134"/>
      <c r="AA259" s="105"/>
    </row>
    <row r="260" spans="1:27" x14ac:dyDescent="0.3">
      <c r="A260" s="223" t="s">
        <v>770</v>
      </c>
      <c r="B260" s="196">
        <v>6036</v>
      </c>
      <c r="C260" s="316" t="s">
        <v>761</v>
      </c>
      <c r="D260" s="246"/>
      <c r="E260" s="287"/>
      <c r="F260" s="293"/>
      <c r="G260" s="75"/>
      <c r="H260" s="76"/>
      <c r="I260" s="76"/>
      <c r="J260" s="134"/>
      <c r="K260" s="104"/>
      <c r="L260" s="331"/>
      <c r="M260" s="109"/>
      <c r="N260" s="109"/>
      <c r="O260" s="91"/>
      <c r="P260" s="231"/>
      <c r="Q260" s="103"/>
      <c r="R260" s="134"/>
      <c r="S260" s="103"/>
      <c r="T260" s="134"/>
      <c r="U260" s="103"/>
      <c r="V260" s="134"/>
      <c r="W260" s="103"/>
      <c r="X260" s="134"/>
      <c r="Y260" s="103"/>
      <c r="Z260" s="134"/>
      <c r="AA260" s="105"/>
    </row>
    <row r="261" spans="1:27" x14ac:dyDescent="0.3">
      <c r="A261" s="223" t="s">
        <v>770</v>
      </c>
      <c r="B261" s="196">
        <v>6037</v>
      </c>
      <c r="C261" s="316" t="s">
        <v>761</v>
      </c>
      <c r="D261" s="246"/>
      <c r="E261" s="287"/>
      <c r="F261" s="293"/>
      <c r="G261" s="75"/>
      <c r="H261" s="76"/>
      <c r="I261" s="76"/>
      <c r="J261" s="134"/>
      <c r="K261" s="104"/>
      <c r="L261" s="331"/>
      <c r="M261" s="109"/>
      <c r="N261" s="109"/>
      <c r="O261" s="91"/>
      <c r="P261" s="231"/>
      <c r="Q261" s="103"/>
      <c r="R261" s="134"/>
      <c r="S261" s="103"/>
      <c r="T261" s="134"/>
      <c r="U261" s="103"/>
      <c r="V261" s="134"/>
      <c r="W261" s="103"/>
      <c r="X261" s="134"/>
      <c r="Y261" s="103"/>
      <c r="Z261" s="134"/>
      <c r="AA261" s="105"/>
    </row>
    <row r="262" spans="1:27" x14ac:dyDescent="0.3">
      <c r="A262" s="223" t="s">
        <v>770</v>
      </c>
      <c r="B262" s="196">
        <v>6040</v>
      </c>
      <c r="C262" s="316" t="s">
        <v>761</v>
      </c>
      <c r="D262" s="246"/>
      <c r="E262" s="287"/>
      <c r="F262" s="293"/>
      <c r="G262" s="75"/>
      <c r="H262" s="76"/>
      <c r="I262" s="76"/>
      <c r="J262" s="134"/>
      <c r="K262" s="104"/>
      <c r="L262" s="331"/>
      <c r="M262" s="109"/>
      <c r="N262" s="109"/>
      <c r="O262" s="91"/>
      <c r="P262" s="231"/>
      <c r="Q262" s="103"/>
      <c r="R262" s="134"/>
      <c r="S262" s="103"/>
      <c r="T262" s="134"/>
      <c r="U262" s="103"/>
      <c r="V262" s="134"/>
      <c r="W262" s="103"/>
      <c r="X262" s="134"/>
      <c r="Y262" s="103"/>
      <c r="Z262" s="134"/>
      <c r="AA262" s="105"/>
    </row>
    <row r="263" spans="1:27" x14ac:dyDescent="0.3">
      <c r="A263" s="223" t="s">
        <v>770</v>
      </c>
      <c r="B263" s="196">
        <v>6042</v>
      </c>
      <c r="C263" s="316" t="s">
        <v>761</v>
      </c>
      <c r="D263" s="246"/>
      <c r="E263" s="287"/>
      <c r="F263" s="293"/>
      <c r="G263" s="75"/>
      <c r="H263" s="76"/>
      <c r="I263" s="76"/>
      <c r="J263" s="134"/>
      <c r="K263" s="104"/>
      <c r="L263" s="331"/>
      <c r="M263" s="109"/>
      <c r="N263" s="109"/>
      <c r="O263" s="91"/>
      <c r="P263" s="231"/>
      <c r="Q263" s="103"/>
      <c r="R263" s="134"/>
      <c r="S263" s="103"/>
      <c r="T263" s="134"/>
      <c r="U263" s="103"/>
      <c r="V263" s="134"/>
      <c r="W263" s="103"/>
      <c r="X263" s="134"/>
      <c r="Y263" s="103"/>
      <c r="Z263" s="134"/>
      <c r="AA263" s="105"/>
    </row>
    <row r="264" spans="1:27" x14ac:dyDescent="0.3">
      <c r="A264" s="223" t="s">
        <v>770</v>
      </c>
      <c r="B264" s="196">
        <v>6043</v>
      </c>
      <c r="C264" s="316" t="s">
        <v>761</v>
      </c>
      <c r="D264" s="246"/>
      <c r="E264" s="287"/>
      <c r="F264" s="293"/>
      <c r="G264" s="75"/>
      <c r="H264" s="76"/>
      <c r="I264" s="76"/>
      <c r="J264" s="134"/>
      <c r="K264" s="104"/>
      <c r="L264" s="331"/>
      <c r="M264" s="109"/>
      <c r="N264" s="109"/>
      <c r="O264" s="91"/>
      <c r="P264" s="231"/>
      <c r="Q264" s="103"/>
      <c r="R264" s="134"/>
      <c r="S264" s="103"/>
      <c r="T264" s="134"/>
      <c r="U264" s="103"/>
      <c r="V264" s="134"/>
      <c r="W264" s="103"/>
      <c r="X264" s="134"/>
      <c r="Y264" s="103"/>
      <c r="Z264" s="134"/>
      <c r="AA264" s="105"/>
    </row>
    <row r="265" spans="1:27" x14ac:dyDescent="0.3">
      <c r="A265" s="223" t="s">
        <v>770</v>
      </c>
      <c r="B265" s="196">
        <v>6065</v>
      </c>
      <c r="C265" s="316" t="s">
        <v>761</v>
      </c>
      <c r="D265" s="246"/>
      <c r="E265" s="287"/>
      <c r="F265" s="293"/>
      <c r="G265" s="75"/>
      <c r="H265" s="76"/>
      <c r="I265" s="76"/>
      <c r="J265" s="134"/>
      <c r="K265" s="104"/>
      <c r="L265" s="331"/>
      <c r="M265" s="109"/>
      <c r="N265" s="109"/>
      <c r="O265" s="91"/>
      <c r="P265" s="231"/>
      <c r="Q265" s="103"/>
      <c r="R265" s="134"/>
      <c r="S265" s="103"/>
      <c r="T265" s="134"/>
      <c r="U265" s="103"/>
      <c r="V265" s="134"/>
      <c r="W265" s="103"/>
      <c r="X265" s="134"/>
      <c r="Y265" s="103"/>
      <c r="Z265" s="134"/>
      <c r="AA265" s="105"/>
    </row>
    <row r="266" spans="1:27" x14ac:dyDescent="0.3">
      <c r="A266" s="223" t="s">
        <v>770</v>
      </c>
      <c r="B266" s="196">
        <v>6066</v>
      </c>
      <c r="C266" s="316" t="s">
        <v>761</v>
      </c>
      <c r="D266" s="246"/>
      <c r="E266" s="287"/>
      <c r="F266" s="293"/>
      <c r="G266" s="75"/>
      <c r="H266" s="76"/>
      <c r="I266" s="76"/>
      <c r="J266" s="134"/>
      <c r="K266" s="104"/>
      <c r="L266" s="331"/>
      <c r="M266" s="109"/>
      <c r="N266" s="109"/>
      <c r="O266" s="91"/>
      <c r="P266" s="231"/>
      <c r="Q266" s="103"/>
      <c r="R266" s="134"/>
      <c r="S266" s="103"/>
      <c r="T266" s="134"/>
      <c r="U266" s="103"/>
      <c r="V266" s="134"/>
      <c r="W266" s="103"/>
      <c r="X266" s="134"/>
      <c r="Y266" s="103"/>
      <c r="Z266" s="134"/>
      <c r="AA266" s="105"/>
    </row>
    <row r="267" spans="1:27" x14ac:dyDescent="0.3">
      <c r="A267" s="223" t="s">
        <v>770</v>
      </c>
      <c r="B267" s="196">
        <v>5003</v>
      </c>
      <c r="C267" s="316" t="s">
        <v>762</v>
      </c>
      <c r="D267" s="246"/>
      <c r="E267" s="287"/>
      <c r="F267" s="293"/>
      <c r="G267" s="75"/>
      <c r="H267" s="76"/>
      <c r="I267" s="76"/>
      <c r="J267" s="134"/>
      <c r="K267" s="104"/>
      <c r="L267" s="331"/>
      <c r="M267" s="109"/>
      <c r="N267" s="109"/>
      <c r="O267" s="91"/>
      <c r="P267" s="231"/>
      <c r="Q267" s="103"/>
      <c r="R267" s="134"/>
      <c r="S267" s="103"/>
      <c r="T267" s="134"/>
      <c r="U267" s="103"/>
      <c r="V267" s="134"/>
      <c r="W267" s="103"/>
      <c r="X267" s="134"/>
      <c r="Y267" s="103"/>
      <c r="Z267" s="134"/>
      <c r="AA267" s="105"/>
    </row>
    <row r="268" spans="1:27" x14ac:dyDescent="0.3">
      <c r="A268" s="223" t="s">
        <v>770</v>
      </c>
      <c r="B268" s="196">
        <v>5004</v>
      </c>
      <c r="C268" s="316" t="s">
        <v>762</v>
      </c>
      <c r="D268" s="246"/>
      <c r="E268" s="287"/>
      <c r="F268" s="293"/>
      <c r="G268" s="75"/>
      <c r="H268" s="76"/>
      <c r="I268" s="76"/>
      <c r="J268" s="134"/>
      <c r="K268" s="104"/>
      <c r="L268" s="331"/>
      <c r="M268" s="109"/>
      <c r="N268" s="109"/>
      <c r="O268" s="91"/>
      <c r="P268" s="231"/>
      <c r="Q268" s="103"/>
      <c r="R268" s="134"/>
      <c r="S268" s="103"/>
      <c r="T268" s="134"/>
      <c r="U268" s="103"/>
      <c r="V268" s="134"/>
      <c r="W268" s="103"/>
      <c r="X268" s="134"/>
      <c r="Y268" s="103"/>
      <c r="Z268" s="134"/>
      <c r="AA268" s="105"/>
    </row>
    <row r="269" spans="1:27" x14ac:dyDescent="0.3">
      <c r="A269" s="223" t="s">
        <v>770</v>
      </c>
      <c r="B269" s="196">
        <v>5005</v>
      </c>
      <c r="C269" s="316" t="s">
        <v>762</v>
      </c>
      <c r="D269" s="246"/>
      <c r="E269" s="287"/>
      <c r="F269" s="293"/>
      <c r="G269" s="75"/>
      <c r="H269" s="76"/>
      <c r="I269" s="76"/>
      <c r="J269" s="134"/>
      <c r="K269" s="104"/>
      <c r="L269" s="331"/>
      <c r="M269" s="109"/>
      <c r="N269" s="109"/>
      <c r="O269" s="91"/>
      <c r="P269" s="231"/>
      <c r="Q269" s="103"/>
      <c r="R269" s="134"/>
      <c r="S269" s="103"/>
      <c r="T269" s="134"/>
      <c r="U269" s="103"/>
      <c r="V269" s="134"/>
      <c r="W269" s="103"/>
      <c r="X269" s="134"/>
      <c r="Y269" s="103"/>
      <c r="Z269" s="134"/>
      <c r="AA269" s="105"/>
    </row>
    <row r="270" spans="1:27" x14ac:dyDescent="0.3">
      <c r="A270" s="223" t="s">
        <v>770</v>
      </c>
      <c r="B270" s="196">
        <v>5013</v>
      </c>
      <c r="C270" s="316" t="s">
        <v>762</v>
      </c>
      <c r="D270" s="246"/>
      <c r="E270" s="287"/>
      <c r="F270" s="293"/>
      <c r="G270" s="75"/>
      <c r="H270" s="76"/>
      <c r="I270" s="76"/>
      <c r="J270" s="134"/>
      <c r="K270" s="104"/>
      <c r="L270" s="331"/>
      <c r="M270" s="109"/>
      <c r="N270" s="109"/>
      <c r="O270" s="91"/>
      <c r="P270" s="231"/>
      <c r="Q270" s="103"/>
      <c r="R270" s="134"/>
      <c r="S270" s="103"/>
      <c r="T270" s="134"/>
      <c r="U270" s="103"/>
      <c r="V270" s="134"/>
      <c r="W270" s="103"/>
      <c r="X270" s="134"/>
      <c r="Y270" s="103"/>
      <c r="Z270" s="134"/>
      <c r="AA270" s="105"/>
    </row>
    <row r="271" spans="1:27" x14ac:dyDescent="0.3">
      <c r="A271" s="223" t="s">
        <v>770</v>
      </c>
      <c r="B271" s="196">
        <v>5014</v>
      </c>
      <c r="C271" s="316" t="s">
        <v>762</v>
      </c>
      <c r="D271" s="246"/>
      <c r="E271" s="287"/>
      <c r="F271" s="293"/>
      <c r="G271" s="75"/>
      <c r="H271" s="76"/>
      <c r="I271" s="76"/>
      <c r="J271" s="134"/>
      <c r="K271" s="104"/>
      <c r="L271" s="331"/>
      <c r="M271" s="109"/>
      <c r="N271" s="109"/>
      <c r="O271" s="91"/>
      <c r="P271" s="231"/>
      <c r="Q271" s="103"/>
      <c r="R271" s="134"/>
      <c r="S271" s="103"/>
      <c r="T271" s="134"/>
      <c r="U271" s="103"/>
      <c r="V271" s="134"/>
      <c r="W271" s="103"/>
      <c r="X271" s="134"/>
      <c r="Y271" s="103"/>
      <c r="Z271" s="134"/>
      <c r="AA271" s="105"/>
    </row>
    <row r="272" spans="1:27" x14ac:dyDescent="0.3">
      <c r="A272" s="223" t="s">
        <v>770</v>
      </c>
      <c r="B272" s="196">
        <v>6054</v>
      </c>
      <c r="C272" s="316" t="s">
        <v>762</v>
      </c>
      <c r="D272" s="246"/>
      <c r="E272" s="287"/>
      <c r="F272" s="293"/>
      <c r="G272" s="75"/>
      <c r="H272" s="76"/>
      <c r="I272" s="76"/>
      <c r="J272" s="134"/>
      <c r="K272" s="104"/>
      <c r="L272" s="331"/>
      <c r="M272" s="109"/>
      <c r="N272" s="109"/>
      <c r="O272" s="91"/>
      <c r="P272" s="231"/>
      <c r="Q272" s="103"/>
      <c r="R272" s="134"/>
      <c r="S272" s="103"/>
      <c r="T272" s="134"/>
      <c r="U272" s="103"/>
      <c r="V272" s="134"/>
      <c r="W272" s="103"/>
      <c r="X272" s="134"/>
      <c r="Y272" s="103"/>
      <c r="Z272" s="134"/>
      <c r="AA272" s="105"/>
    </row>
    <row r="273" spans="1:27" x14ac:dyDescent="0.3">
      <c r="A273" s="223" t="s">
        <v>770</v>
      </c>
      <c r="B273" s="196">
        <v>6055</v>
      </c>
      <c r="C273" s="305" t="s">
        <v>762</v>
      </c>
      <c r="D273" s="246"/>
      <c r="E273" s="287"/>
      <c r="F273" s="293"/>
      <c r="G273" s="75"/>
      <c r="H273" s="76"/>
      <c r="I273" s="76"/>
      <c r="J273" s="134"/>
      <c r="K273" s="104"/>
      <c r="L273" s="331"/>
      <c r="M273" s="109"/>
      <c r="N273" s="109"/>
      <c r="O273" s="91"/>
      <c r="P273" s="231"/>
      <c r="Q273" s="103"/>
      <c r="R273" s="134"/>
      <c r="S273" s="103"/>
      <c r="T273" s="134"/>
      <c r="U273" s="103"/>
      <c r="V273" s="134"/>
      <c r="W273" s="103"/>
      <c r="X273" s="134"/>
      <c r="Y273" s="103"/>
      <c r="Z273" s="134"/>
      <c r="AA273" s="105"/>
    </row>
    <row r="274" spans="1:27" x14ac:dyDescent="0.3">
      <c r="A274" s="223" t="s">
        <v>770</v>
      </c>
      <c r="B274" s="196">
        <v>6603</v>
      </c>
      <c r="C274" s="316" t="s">
        <v>762</v>
      </c>
      <c r="D274" s="246"/>
      <c r="E274" s="287"/>
      <c r="F274" s="293"/>
      <c r="G274" s="75"/>
      <c r="H274" s="76"/>
      <c r="I274" s="76"/>
      <c r="J274" s="134"/>
      <c r="K274" s="104"/>
      <c r="L274" s="331"/>
      <c r="M274" s="109"/>
      <c r="N274" s="109"/>
      <c r="O274" s="91"/>
      <c r="P274" s="231"/>
      <c r="Q274" s="103"/>
      <c r="R274" s="134"/>
      <c r="S274" s="103"/>
      <c r="T274" s="134"/>
      <c r="U274" s="103"/>
      <c r="V274" s="134"/>
      <c r="W274" s="103"/>
      <c r="X274" s="134"/>
      <c r="Y274" s="103"/>
      <c r="Z274" s="134"/>
      <c r="AA274" s="105"/>
    </row>
    <row r="275" spans="1:27" x14ac:dyDescent="0.3">
      <c r="A275" s="223" t="s">
        <v>770</v>
      </c>
      <c r="B275" s="196">
        <v>7060</v>
      </c>
      <c r="C275" s="316" t="s">
        <v>763</v>
      </c>
      <c r="D275" s="246"/>
      <c r="E275" s="287"/>
      <c r="F275" s="293"/>
      <c r="G275" s="75"/>
      <c r="H275" s="76"/>
      <c r="I275" s="76"/>
      <c r="J275" s="134"/>
      <c r="K275" s="104"/>
      <c r="L275" s="331"/>
      <c r="M275" s="109"/>
      <c r="N275" s="109"/>
      <c r="O275" s="91"/>
      <c r="P275" s="231"/>
      <c r="Q275" s="103"/>
      <c r="R275" s="134"/>
      <c r="S275" s="103"/>
      <c r="T275" s="134"/>
      <c r="U275" s="103"/>
      <c r="V275" s="134"/>
      <c r="W275" s="103"/>
      <c r="X275" s="134"/>
      <c r="Y275" s="103"/>
      <c r="Z275" s="134"/>
      <c r="AA275" s="105"/>
    </row>
    <row r="276" spans="1:27" x14ac:dyDescent="0.3">
      <c r="A276" s="223" t="s">
        <v>770</v>
      </c>
      <c r="B276" s="196">
        <v>6541</v>
      </c>
      <c r="C276" s="316" t="s">
        <v>764</v>
      </c>
      <c r="D276" s="246"/>
      <c r="E276" s="287"/>
      <c r="F276" s="293"/>
      <c r="G276" s="75"/>
      <c r="H276" s="76"/>
      <c r="I276" s="76"/>
      <c r="J276" s="134"/>
      <c r="K276" s="104"/>
      <c r="L276" s="331"/>
      <c r="M276" s="109"/>
      <c r="N276" s="109"/>
      <c r="O276" s="91"/>
      <c r="P276" s="231"/>
      <c r="Q276" s="103"/>
      <c r="R276" s="134"/>
      <c r="S276" s="103"/>
      <c r="T276" s="134"/>
      <c r="U276" s="103"/>
      <c r="V276" s="134"/>
      <c r="W276" s="103"/>
      <c r="X276" s="134"/>
      <c r="Y276" s="103"/>
      <c r="Z276" s="134"/>
      <c r="AA276" s="105"/>
    </row>
    <row r="277" spans="1:27" x14ac:dyDescent="0.3">
      <c r="A277" s="223" t="s">
        <v>770</v>
      </c>
      <c r="B277" s="196">
        <v>6996</v>
      </c>
      <c r="C277" s="316" t="s">
        <v>765</v>
      </c>
      <c r="D277" s="246"/>
      <c r="E277" s="287"/>
      <c r="F277" s="293"/>
      <c r="G277" s="75"/>
      <c r="H277" s="76"/>
      <c r="I277" s="76"/>
      <c r="J277" s="134"/>
      <c r="K277" s="104"/>
      <c r="L277" s="331"/>
      <c r="M277" s="109"/>
      <c r="N277" s="109"/>
      <c r="O277" s="91"/>
      <c r="P277" s="231"/>
      <c r="Q277" s="103"/>
      <c r="R277" s="134"/>
      <c r="S277" s="103"/>
      <c r="T277" s="134"/>
      <c r="U277" s="103"/>
      <c r="V277" s="134"/>
      <c r="W277" s="103"/>
      <c r="X277" s="134"/>
      <c r="Y277" s="103"/>
      <c r="Z277" s="134"/>
      <c r="AA277" s="105"/>
    </row>
    <row r="278" spans="1:27" x14ac:dyDescent="0.3">
      <c r="A278" s="223" t="s">
        <v>770</v>
      </c>
      <c r="B278" s="196">
        <v>7145</v>
      </c>
      <c r="C278" s="316" t="s">
        <v>766</v>
      </c>
      <c r="D278" s="246"/>
      <c r="E278" s="287"/>
      <c r="F278" s="293"/>
      <c r="G278" s="75"/>
      <c r="H278" s="76"/>
      <c r="I278" s="76"/>
      <c r="J278" s="134"/>
      <c r="K278" s="104"/>
      <c r="L278" s="331"/>
      <c r="M278" s="109"/>
      <c r="N278" s="109"/>
      <c r="O278" s="91"/>
      <c r="P278" s="231"/>
      <c r="Q278" s="103"/>
      <c r="R278" s="134"/>
      <c r="S278" s="103"/>
      <c r="T278" s="134"/>
      <c r="U278" s="103"/>
      <c r="V278" s="134"/>
      <c r="W278" s="103"/>
      <c r="X278" s="134"/>
      <c r="Y278" s="103"/>
      <c r="Z278" s="134"/>
      <c r="AA278" s="105"/>
    </row>
    <row r="279" spans="1:27" x14ac:dyDescent="0.3">
      <c r="A279" s="223" t="s">
        <v>770</v>
      </c>
      <c r="B279" s="196">
        <v>7148</v>
      </c>
      <c r="C279" s="316" t="s">
        <v>767</v>
      </c>
      <c r="D279" s="246"/>
      <c r="E279" s="287"/>
      <c r="F279" s="293"/>
      <c r="G279" s="75"/>
      <c r="H279" s="76"/>
      <c r="I279" s="76"/>
      <c r="J279" s="134"/>
      <c r="K279" s="104"/>
      <c r="L279" s="331"/>
      <c r="M279" s="109"/>
      <c r="N279" s="109"/>
      <c r="O279" s="91"/>
      <c r="P279" s="231"/>
      <c r="Q279" s="103"/>
      <c r="R279" s="134"/>
      <c r="S279" s="103"/>
      <c r="T279" s="134"/>
      <c r="U279" s="103"/>
      <c r="V279" s="134"/>
      <c r="W279" s="103"/>
      <c r="X279" s="134"/>
      <c r="Y279" s="103"/>
      <c r="Z279" s="134"/>
      <c r="AA279" s="105"/>
    </row>
    <row r="280" spans="1:27" x14ac:dyDescent="0.3">
      <c r="A280" s="223" t="s">
        <v>770</v>
      </c>
      <c r="B280" s="196">
        <v>4625</v>
      </c>
      <c r="C280" s="316" t="s">
        <v>768</v>
      </c>
      <c r="D280" s="246"/>
      <c r="E280" s="287"/>
      <c r="F280" s="293"/>
      <c r="G280" s="75"/>
      <c r="H280" s="76"/>
      <c r="I280" s="76"/>
      <c r="J280" s="134"/>
      <c r="K280" s="104"/>
      <c r="L280" s="331"/>
      <c r="M280" s="109"/>
      <c r="N280" s="109"/>
      <c r="O280" s="91"/>
      <c r="P280" s="231"/>
      <c r="Q280" s="103"/>
      <c r="R280" s="134"/>
      <c r="S280" s="103"/>
      <c r="T280" s="134"/>
      <c r="U280" s="103"/>
      <c r="V280" s="134"/>
      <c r="W280" s="103"/>
      <c r="X280" s="134"/>
      <c r="Y280" s="103"/>
      <c r="Z280" s="134"/>
      <c r="AA280" s="105"/>
    </row>
    <row r="281" spans="1:27" x14ac:dyDescent="0.3">
      <c r="A281" s="223" t="s">
        <v>770</v>
      </c>
      <c r="B281" s="196">
        <v>6623</v>
      </c>
      <c r="C281" s="316" t="s">
        <v>769</v>
      </c>
      <c r="D281" s="246"/>
      <c r="E281" s="287"/>
      <c r="F281" s="293"/>
      <c r="G281" s="75"/>
      <c r="H281" s="76"/>
      <c r="I281" s="76"/>
      <c r="J281" s="134"/>
      <c r="K281" s="104"/>
      <c r="L281" s="331"/>
      <c r="M281" s="109"/>
      <c r="N281" s="109"/>
      <c r="O281" s="91"/>
      <c r="P281" s="231"/>
      <c r="Q281" s="103"/>
      <c r="R281" s="134"/>
      <c r="S281" s="103"/>
      <c r="T281" s="134"/>
      <c r="U281" s="103"/>
      <c r="V281" s="134"/>
      <c r="W281" s="103"/>
      <c r="X281" s="134"/>
      <c r="Y281" s="103"/>
      <c r="Z281" s="134"/>
      <c r="AA281" s="105"/>
    </row>
    <row r="282" spans="1:27" x14ac:dyDescent="0.3">
      <c r="A282" s="223" t="s">
        <v>770</v>
      </c>
      <c r="B282" s="196"/>
      <c r="C282" s="118" t="s">
        <v>503</v>
      </c>
      <c r="D282" s="246"/>
      <c r="E282" s="287"/>
      <c r="F282" s="293"/>
      <c r="G282" s="75"/>
      <c r="H282" s="76"/>
      <c r="I282" s="76"/>
      <c r="J282" s="134"/>
      <c r="K282" s="104"/>
      <c r="L282" s="331"/>
      <c r="M282" s="109"/>
      <c r="N282" s="109"/>
      <c r="O282" s="91"/>
      <c r="P282" s="231"/>
      <c r="Q282" s="103"/>
      <c r="R282" s="134"/>
      <c r="S282" s="103"/>
      <c r="T282" s="134"/>
      <c r="U282" s="103"/>
      <c r="V282" s="134"/>
      <c r="W282" s="103"/>
      <c r="X282" s="134"/>
      <c r="Y282" s="103"/>
      <c r="Z282" s="134"/>
      <c r="AA282" s="105"/>
    </row>
    <row r="283" spans="1:27" x14ac:dyDescent="0.3">
      <c r="A283" s="223" t="s">
        <v>770</v>
      </c>
      <c r="B283" s="196"/>
      <c r="C283" s="118" t="s">
        <v>503</v>
      </c>
      <c r="D283" s="246"/>
      <c r="E283" s="287"/>
      <c r="F283" s="293"/>
      <c r="G283" s="75"/>
      <c r="H283" s="76"/>
      <c r="I283" s="76"/>
      <c r="J283" s="134"/>
      <c r="K283" s="104"/>
      <c r="L283" s="331"/>
      <c r="M283" s="109"/>
      <c r="N283" s="109"/>
      <c r="O283" s="91"/>
      <c r="P283" s="231"/>
      <c r="Q283" s="103"/>
      <c r="R283" s="134"/>
      <c r="S283" s="103"/>
      <c r="T283" s="134"/>
      <c r="U283" s="103"/>
      <c r="V283" s="134"/>
      <c r="W283" s="103"/>
      <c r="X283" s="134"/>
      <c r="Y283" s="103"/>
      <c r="Z283" s="134"/>
      <c r="AA283" s="105"/>
    </row>
    <row r="284" spans="1:27" x14ac:dyDescent="0.3">
      <c r="A284" s="223" t="s">
        <v>770</v>
      </c>
      <c r="B284" s="196"/>
      <c r="C284" s="306" t="s">
        <v>522</v>
      </c>
      <c r="D284" s="246"/>
      <c r="E284" s="287"/>
      <c r="F284" s="293"/>
      <c r="G284" s="75"/>
      <c r="H284" s="76"/>
      <c r="I284" s="76"/>
      <c r="J284" s="134"/>
      <c r="K284" s="104"/>
      <c r="L284" s="331"/>
      <c r="M284" s="109"/>
      <c r="N284" s="109"/>
      <c r="O284" s="91"/>
      <c r="P284" s="231"/>
      <c r="Q284" s="103"/>
      <c r="R284" s="134"/>
      <c r="S284" s="103"/>
      <c r="T284" s="134"/>
      <c r="U284" s="103"/>
      <c r="V284" s="134"/>
      <c r="W284" s="103"/>
      <c r="X284" s="134"/>
      <c r="Y284" s="103"/>
      <c r="Z284" s="134"/>
      <c r="AA284" s="105"/>
    </row>
    <row r="285" spans="1:27" x14ac:dyDescent="0.3">
      <c r="A285" s="223" t="s">
        <v>298</v>
      </c>
      <c r="B285" s="196">
        <v>2903</v>
      </c>
      <c r="C285" s="316" t="s">
        <v>772</v>
      </c>
      <c r="D285" s="246"/>
      <c r="E285" s="287"/>
      <c r="F285" s="293"/>
      <c r="G285" s="75"/>
      <c r="H285" s="76"/>
      <c r="I285" s="76"/>
      <c r="J285" s="134"/>
      <c r="K285" s="104"/>
      <c r="L285" s="331"/>
      <c r="M285" s="109"/>
      <c r="N285" s="109"/>
      <c r="O285" s="91"/>
      <c r="P285" s="231"/>
      <c r="Q285" s="103"/>
      <c r="R285" s="134"/>
      <c r="S285" s="103"/>
      <c r="T285" s="134"/>
      <c r="U285" s="103"/>
      <c r="V285" s="134"/>
      <c r="W285" s="103"/>
      <c r="X285" s="134"/>
      <c r="Y285" s="103"/>
      <c r="Z285" s="134"/>
      <c r="AA285" s="105"/>
    </row>
    <row r="286" spans="1:27" x14ac:dyDescent="0.3">
      <c r="A286" s="223" t="s">
        <v>298</v>
      </c>
      <c r="B286" s="196">
        <v>6133</v>
      </c>
      <c r="C286" s="316" t="s">
        <v>773</v>
      </c>
      <c r="D286" s="246"/>
      <c r="E286" s="287"/>
      <c r="F286" s="293"/>
      <c r="G286" s="75"/>
      <c r="H286" s="76"/>
      <c r="I286" s="76"/>
      <c r="J286" s="134"/>
      <c r="K286" s="104"/>
      <c r="L286" s="331"/>
      <c r="M286" s="109"/>
      <c r="N286" s="109"/>
      <c r="O286" s="91"/>
      <c r="P286" s="231"/>
      <c r="Q286" s="103"/>
      <c r="R286" s="134"/>
      <c r="S286" s="103"/>
      <c r="T286" s="134"/>
      <c r="U286" s="103"/>
      <c r="V286" s="134"/>
      <c r="W286" s="103"/>
      <c r="X286" s="134"/>
      <c r="Y286" s="103"/>
      <c r="Z286" s="134"/>
      <c r="AA286" s="105"/>
    </row>
    <row r="287" spans="1:27" x14ac:dyDescent="0.3">
      <c r="A287" s="223" t="s">
        <v>298</v>
      </c>
      <c r="B287" s="196">
        <v>6753</v>
      </c>
      <c r="C287" s="316" t="s">
        <v>774</v>
      </c>
      <c r="D287" s="246"/>
      <c r="E287" s="287"/>
      <c r="F287" s="293"/>
      <c r="G287" s="75"/>
      <c r="H287" s="76"/>
      <c r="I287" s="76"/>
      <c r="J287" s="134"/>
      <c r="K287" s="104"/>
      <c r="L287" s="331"/>
      <c r="M287" s="109"/>
      <c r="N287" s="109"/>
      <c r="O287" s="91"/>
      <c r="P287" s="231"/>
      <c r="Q287" s="103"/>
      <c r="R287" s="134"/>
      <c r="S287" s="103"/>
      <c r="T287" s="134"/>
      <c r="U287" s="103"/>
      <c r="V287" s="134"/>
      <c r="W287" s="103"/>
      <c r="X287" s="134"/>
      <c r="Y287" s="103"/>
      <c r="Z287" s="134"/>
      <c r="AA287" s="105"/>
    </row>
    <row r="288" spans="1:27" x14ac:dyDescent="0.3">
      <c r="A288" s="223" t="s">
        <v>298</v>
      </c>
      <c r="B288" s="196">
        <v>6629</v>
      </c>
      <c r="C288" s="316" t="s">
        <v>775</v>
      </c>
      <c r="D288" s="246"/>
      <c r="E288" s="287"/>
      <c r="F288" s="293"/>
      <c r="G288" s="75"/>
      <c r="H288" s="76"/>
      <c r="I288" s="76"/>
      <c r="J288" s="134"/>
      <c r="K288" s="104"/>
      <c r="L288" s="331"/>
      <c r="M288" s="109"/>
      <c r="N288" s="109"/>
      <c r="O288" s="91"/>
      <c r="P288" s="231"/>
      <c r="Q288" s="103"/>
      <c r="R288" s="134"/>
      <c r="S288" s="103"/>
      <c r="T288" s="134"/>
      <c r="U288" s="103"/>
      <c r="V288" s="134"/>
      <c r="W288" s="103"/>
      <c r="X288" s="134"/>
      <c r="Y288" s="103"/>
      <c r="Z288" s="134"/>
      <c r="AA288" s="105"/>
    </row>
    <row r="289" spans="1:27" x14ac:dyDescent="0.3">
      <c r="A289" s="223" t="s">
        <v>298</v>
      </c>
      <c r="B289" s="196">
        <v>6979</v>
      </c>
      <c r="C289" s="316" t="s">
        <v>776</v>
      </c>
      <c r="D289" s="246"/>
      <c r="E289" s="287"/>
      <c r="F289" s="293"/>
      <c r="G289" s="75"/>
      <c r="H289" s="76"/>
      <c r="I289" s="76"/>
      <c r="J289" s="134"/>
      <c r="K289" s="104"/>
      <c r="L289" s="331"/>
      <c r="M289" s="109"/>
      <c r="N289" s="109"/>
      <c r="O289" s="91"/>
      <c r="P289" s="231"/>
      <c r="Q289" s="103"/>
      <c r="R289" s="134"/>
      <c r="S289" s="103"/>
      <c r="T289" s="134"/>
      <c r="U289" s="103"/>
      <c r="V289" s="134"/>
      <c r="W289" s="103"/>
      <c r="X289" s="134"/>
      <c r="Y289" s="103"/>
      <c r="Z289" s="134"/>
      <c r="AA289" s="105"/>
    </row>
    <row r="290" spans="1:27" x14ac:dyDescent="0.3">
      <c r="A290" s="223" t="s">
        <v>298</v>
      </c>
      <c r="B290" s="196">
        <v>6205</v>
      </c>
      <c r="C290" s="316" t="s">
        <v>777</v>
      </c>
      <c r="D290" s="246"/>
      <c r="E290" s="287"/>
      <c r="F290" s="293"/>
      <c r="G290" s="75"/>
      <c r="H290" s="76"/>
      <c r="I290" s="76"/>
      <c r="J290" s="134"/>
      <c r="K290" s="104"/>
      <c r="L290" s="331"/>
      <c r="M290" s="109"/>
      <c r="N290" s="109"/>
      <c r="O290" s="91"/>
      <c r="P290" s="231"/>
      <c r="Q290" s="103"/>
      <c r="R290" s="134"/>
      <c r="S290" s="103"/>
      <c r="T290" s="134"/>
      <c r="U290" s="103"/>
      <c r="V290" s="134"/>
      <c r="W290" s="103"/>
      <c r="X290" s="134"/>
      <c r="Y290" s="103"/>
      <c r="Z290" s="134"/>
      <c r="AA290" s="105"/>
    </row>
    <row r="291" spans="1:27" x14ac:dyDescent="0.3">
      <c r="A291" s="223" t="s">
        <v>298</v>
      </c>
      <c r="B291" s="196">
        <v>6285</v>
      </c>
      <c r="C291" s="316" t="s">
        <v>778</v>
      </c>
      <c r="D291" s="246"/>
      <c r="E291" s="287"/>
      <c r="F291" s="293"/>
      <c r="G291" s="75"/>
      <c r="H291" s="76"/>
      <c r="I291" s="76"/>
      <c r="J291" s="134"/>
      <c r="K291" s="104"/>
      <c r="L291" s="331"/>
      <c r="M291" s="109"/>
      <c r="N291" s="109"/>
      <c r="O291" s="91"/>
      <c r="P291" s="231"/>
      <c r="Q291" s="103"/>
      <c r="R291" s="134"/>
      <c r="S291" s="103"/>
      <c r="T291" s="134"/>
      <c r="U291" s="103"/>
      <c r="V291" s="134"/>
      <c r="W291" s="103"/>
      <c r="X291" s="134"/>
      <c r="Y291" s="103"/>
      <c r="Z291" s="134"/>
      <c r="AA291" s="105"/>
    </row>
    <row r="292" spans="1:27" x14ac:dyDescent="0.3">
      <c r="A292" s="223" t="s">
        <v>298</v>
      </c>
      <c r="B292" s="196">
        <v>6689</v>
      </c>
      <c r="C292" s="316" t="s">
        <v>779</v>
      </c>
      <c r="D292" s="246"/>
      <c r="E292" s="287"/>
      <c r="F292" s="293"/>
      <c r="G292" s="75"/>
      <c r="H292" s="76"/>
      <c r="I292" s="76"/>
      <c r="J292" s="134"/>
      <c r="K292" s="104"/>
      <c r="L292" s="331"/>
      <c r="M292" s="109"/>
      <c r="N292" s="109"/>
      <c r="O292" s="91"/>
      <c r="P292" s="231"/>
      <c r="Q292" s="103"/>
      <c r="R292" s="134"/>
      <c r="S292" s="103"/>
      <c r="T292" s="134"/>
      <c r="U292" s="103"/>
      <c r="V292" s="134"/>
      <c r="W292" s="103"/>
      <c r="X292" s="134"/>
      <c r="Y292" s="103"/>
      <c r="Z292" s="134"/>
      <c r="AA292" s="105"/>
    </row>
    <row r="293" spans="1:27" x14ac:dyDescent="0.3">
      <c r="A293" s="223" t="s">
        <v>298</v>
      </c>
      <c r="B293" s="196">
        <v>3204</v>
      </c>
      <c r="C293" s="316" t="s">
        <v>780</v>
      </c>
      <c r="D293" s="246"/>
      <c r="E293" s="287"/>
      <c r="F293" s="293"/>
      <c r="G293" s="75"/>
      <c r="H293" s="76"/>
      <c r="I293" s="76"/>
      <c r="J293" s="134"/>
      <c r="K293" s="104"/>
      <c r="L293" s="331"/>
      <c r="M293" s="109"/>
      <c r="N293" s="109"/>
      <c r="O293" s="91"/>
      <c r="P293" s="231"/>
      <c r="Q293" s="103"/>
      <c r="R293" s="134"/>
      <c r="S293" s="103"/>
      <c r="T293" s="134"/>
      <c r="U293" s="103"/>
      <c r="V293" s="134"/>
      <c r="W293" s="103"/>
      <c r="X293" s="134"/>
      <c r="Y293" s="103"/>
      <c r="Z293" s="134"/>
      <c r="AA293" s="105"/>
    </row>
    <row r="294" spans="1:27" x14ac:dyDescent="0.3">
      <c r="A294" s="223" t="s">
        <v>298</v>
      </c>
      <c r="B294" s="196">
        <v>3154</v>
      </c>
      <c r="C294" s="316" t="s">
        <v>781</v>
      </c>
      <c r="D294" s="246"/>
      <c r="E294" s="287"/>
      <c r="F294" s="293"/>
      <c r="G294" s="75"/>
      <c r="H294" s="76"/>
      <c r="I294" s="76"/>
      <c r="J294" s="134"/>
      <c r="K294" s="104"/>
      <c r="L294" s="331"/>
      <c r="M294" s="109"/>
      <c r="N294" s="109"/>
      <c r="O294" s="91"/>
      <c r="P294" s="231"/>
      <c r="Q294" s="103"/>
      <c r="R294" s="134"/>
      <c r="S294" s="103"/>
      <c r="T294" s="134"/>
      <c r="U294" s="103"/>
      <c r="V294" s="134"/>
      <c r="W294" s="103"/>
      <c r="X294" s="134"/>
      <c r="Y294" s="103"/>
      <c r="Z294" s="134"/>
      <c r="AA294" s="105"/>
    </row>
    <row r="295" spans="1:27" x14ac:dyDescent="0.3">
      <c r="A295" s="223" t="s">
        <v>298</v>
      </c>
      <c r="B295" s="196">
        <v>4744</v>
      </c>
      <c r="C295" s="316" t="s">
        <v>782</v>
      </c>
      <c r="D295" s="246"/>
      <c r="E295" s="287"/>
      <c r="F295" s="293"/>
      <c r="G295" s="75"/>
      <c r="H295" s="76"/>
      <c r="I295" s="76"/>
      <c r="J295" s="134"/>
      <c r="K295" s="104"/>
      <c r="L295" s="331"/>
      <c r="M295" s="109"/>
      <c r="N295" s="109"/>
      <c r="O295" s="91"/>
      <c r="P295" s="231"/>
      <c r="Q295" s="103"/>
      <c r="R295" s="134"/>
      <c r="S295" s="103"/>
      <c r="T295" s="134"/>
      <c r="U295" s="103"/>
      <c r="V295" s="134"/>
      <c r="W295" s="103"/>
      <c r="X295" s="134"/>
      <c r="Y295" s="103"/>
      <c r="Z295" s="134"/>
      <c r="AA295" s="105"/>
    </row>
    <row r="296" spans="1:27" x14ac:dyDescent="0.3">
      <c r="A296" s="223" t="s">
        <v>298</v>
      </c>
      <c r="B296" s="196">
        <v>3300</v>
      </c>
      <c r="C296" s="316" t="s">
        <v>783</v>
      </c>
      <c r="D296" s="246"/>
      <c r="E296" s="287"/>
      <c r="F296" s="293"/>
      <c r="G296" s="75"/>
      <c r="H296" s="76"/>
      <c r="I296" s="76"/>
      <c r="J296" s="134"/>
      <c r="K296" s="104"/>
      <c r="L296" s="331"/>
      <c r="M296" s="109"/>
      <c r="N296" s="109"/>
      <c r="O296" s="91"/>
      <c r="P296" s="231"/>
      <c r="Q296" s="103"/>
      <c r="R296" s="134"/>
      <c r="S296" s="103"/>
      <c r="T296" s="134"/>
      <c r="U296" s="103"/>
      <c r="V296" s="134"/>
      <c r="W296" s="103"/>
      <c r="X296" s="134"/>
      <c r="Y296" s="103"/>
      <c r="Z296" s="134"/>
      <c r="AA296" s="105"/>
    </row>
    <row r="297" spans="1:27" x14ac:dyDescent="0.3">
      <c r="A297" s="223" t="s">
        <v>298</v>
      </c>
      <c r="B297" s="196">
        <v>3120</v>
      </c>
      <c r="C297" s="316" t="s">
        <v>784</v>
      </c>
      <c r="D297" s="246"/>
      <c r="E297" s="287"/>
      <c r="F297" s="293"/>
      <c r="G297" s="75"/>
      <c r="H297" s="76"/>
      <c r="I297" s="76"/>
      <c r="J297" s="134"/>
      <c r="K297" s="104"/>
      <c r="L297" s="331"/>
      <c r="M297" s="109"/>
      <c r="N297" s="109"/>
      <c r="O297" s="91"/>
      <c r="P297" s="231"/>
      <c r="Q297" s="103"/>
      <c r="R297" s="134"/>
      <c r="S297" s="103"/>
      <c r="T297" s="134"/>
      <c r="U297" s="103"/>
      <c r="V297" s="134"/>
      <c r="W297" s="103"/>
      <c r="X297" s="134"/>
      <c r="Y297" s="103"/>
      <c r="Z297" s="134"/>
      <c r="AA297" s="105"/>
    </row>
    <row r="298" spans="1:27" x14ac:dyDescent="0.3">
      <c r="A298" s="223" t="s">
        <v>298</v>
      </c>
      <c r="B298" s="196">
        <v>3203</v>
      </c>
      <c r="C298" s="316" t="s">
        <v>785</v>
      </c>
      <c r="D298" s="246"/>
      <c r="E298" s="287"/>
      <c r="F298" s="293"/>
      <c r="G298" s="75"/>
      <c r="H298" s="76"/>
      <c r="I298" s="76"/>
      <c r="J298" s="134"/>
      <c r="K298" s="104"/>
      <c r="L298" s="331"/>
      <c r="M298" s="109"/>
      <c r="N298" s="109"/>
      <c r="O298" s="91"/>
      <c r="P298" s="231"/>
      <c r="Q298" s="103"/>
      <c r="R298" s="134"/>
      <c r="S298" s="103"/>
      <c r="T298" s="134"/>
      <c r="U298" s="103"/>
      <c r="V298" s="134"/>
      <c r="W298" s="103"/>
      <c r="X298" s="134"/>
      <c r="Y298" s="103"/>
      <c r="Z298" s="134"/>
      <c r="AA298" s="105"/>
    </row>
    <row r="299" spans="1:27" x14ac:dyDescent="0.3">
      <c r="A299" s="223" t="s">
        <v>298</v>
      </c>
      <c r="B299" s="196">
        <v>6395</v>
      </c>
      <c r="C299" s="316" t="s">
        <v>786</v>
      </c>
      <c r="D299" s="246"/>
      <c r="E299" s="287"/>
      <c r="F299" s="293"/>
      <c r="G299" s="75"/>
      <c r="H299" s="76"/>
      <c r="I299" s="76"/>
      <c r="J299" s="134"/>
      <c r="K299" s="104"/>
      <c r="L299" s="331"/>
      <c r="M299" s="109"/>
      <c r="N299" s="109"/>
      <c r="O299" s="91"/>
      <c r="P299" s="231"/>
      <c r="Q299" s="103"/>
      <c r="R299" s="134"/>
      <c r="S299" s="103"/>
      <c r="T299" s="134"/>
      <c r="U299" s="103"/>
      <c r="V299" s="134"/>
      <c r="W299" s="103"/>
      <c r="X299" s="134"/>
      <c r="Y299" s="103"/>
      <c r="Z299" s="134"/>
      <c r="AA299" s="105"/>
    </row>
    <row r="300" spans="1:27" x14ac:dyDescent="0.3">
      <c r="A300" s="223" t="s">
        <v>298</v>
      </c>
      <c r="B300" s="196">
        <v>6697</v>
      </c>
      <c r="C300" s="316" t="s">
        <v>787</v>
      </c>
      <c r="D300" s="246"/>
      <c r="E300" s="287"/>
      <c r="F300" s="293"/>
      <c r="G300" s="75"/>
      <c r="H300" s="76"/>
      <c r="I300" s="76"/>
      <c r="J300" s="134"/>
      <c r="K300" s="104"/>
      <c r="L300" s="331"/>
      <c r="M300" s="109"/>
      <c r="N300" s="109"/>
      <c r="O300" s="91"/>
      <c r="P300" s="231"/>
      <c r="Q300" s="103"/>
      <c r="R300" s="134"/>
      <c r="S300" s="103"/>
      <c r="T300" s="134"/>
      <c r="U300" s="103"/>
      <c r="V300" s="134"/>
      <c r="W300" s="103"/>
      <c r="X300" s="134"/>
      <c r="Y300" s="103"/>
      <c r="Z300" s="134"/>
      <c r="AA300" s="105"/>
    </row>
    <row r="301" spans="1:27" x14ac:dyDescent="0.3">
      <c r="A301" s="223" t="s">
        <v>298</v>
      </c>
      <c r="B301" s="196">
        <v>6763</v>
      </c>
      <c r="C301" s="316" t="s">
        <v>788</v>
      </c>
      <c r="D301" s="246"/>
      <c r="E301" s="287"/>
      <c r="F301" s="293"/>
      <c r="G301" s="75"/>
      <c r="H301" s="76"/>
      <c r="I301" s="76"/>
      <c r="J301" s="134"/>
      <c r="K301" s="104"/>
      <c r="L301" s="331"/>
      <c r="M301" s="109"/>
      <c r="N301" s="109"/>
      <c r="O301" s="91"/>
      <c r="P301" s="231"/>
      <c r="Q301" s="103"/>
      <c r="R301" s="134"/>
      <c r="S301" s="103"/>
      <c r="T301" s="134"/>
      <c r="U301" s="103"/>
      <c r="V301" s="134"/>
      <c r="W301" s="103"/>
      <c r="X301" s="134"/>
      <c r="Y301" s="103"/>
      <c r="Z301" s="134"/>
      <c r="AA301" s="105"/>
    </row>
    <row r="302" spans="1:27" x14ac:dyDescent="0.3">
      <c r="A302" s="223" t="s">
        <v>298</v>
      </c>
      <c r="B302" s="196">
        <v>3205</v>
      </c>
      <c r="C302" s="316" t="s">
        <v>789</v>
      </c>
      <c r="D302" s="246"/>
      <c r="E302" s="287"/>
      <c r="F302" s="293"/>
      <c r="G302" s="75"/>
      <c r="H302" s="76"/>
      <c r="I302" s="76"/>
      <c r="J302" s="134"/>
      <c r="K302" s="104"/>
      <c r="L302" s="331"/>
      <c r="M302" s="109"/>
      <c r="N302" s="109"/>
      <c r="O302" s="91"/>
      <c r="P302" s="231"/>
      <c r="Q302" s="103"/>
      <c r="R302" s="134"/>
      <c r="S302" s="103"/>
      <c r="T302" s="134"/>
      <c r="U302" s="103"/>
      <c r="V302" s="134"/>
      <c r="W302" s="103"/>
      <c r="X302" s="134"/>
      <c r="Y302" s="103"/>
      <c r="Z302" s="134"/>
      <c r="AA302" s="105"/>
    </row>
    <row r="303" spans="1:27" x14ac:dyDescent="0.3">
      <c r="A303" s="223" t="s">
        <v>298</v>
      </c>
      <c r="B303" s="196">
        <v>6755</v>
      </c>
      <c r="C303" s="316" t="s">
        <v>790</v>
      </c>
      <c r="D303" s="246"/>
      <c r="E303" s="287"/>
      <c r="F303" s="293"/>
      <c r="G303" s="75"/>
      <c r="H303" s="76"/>
      <c r="I303" s="76"/>
      <c r="J303" s="134"/>
      <c r="K303" s="104"/>
      <c r="L303" s="331"/>
      <c r="M303" s="109"/>
      <c r="N303" s="109"/>
      <c r="O303" s="91"/>
      <c r="P303" s="231"/>
      <c r="Q303" s="103"/>
      <c r="R303" s="134"/>
      <c r="S303" s="103"/>
      <c r="T303" s="134"/>
      <c r="U303" s="103"/>
      <c r="V303" s="134"/>
      <c r="W303" s="103"/>
      <c r="X303" s="134"/>
      <c r="Y303" s="103"/>
      <c r="Z303" s="134"/>
      <c r="AA303" s="105"/>
    </row>
    <row r="304" spans="1:27" x14ac:dyDescent="0.3">
      <c r="A304" s="223" t="s">
        <v>298</v>
      </c>
      <c r="B304" s="196">
        <v>3320</v>
      </c>
      <c r="C304" s="316" t="s">
        <v>791</v>
      </c>
      <c r="D304" s="246"/>
      <c r="E304" s="287"/>
      <c r="F304" s="293"/>
      <c r="G304" s="75"/>
      <c r="H304" s="76"/>
      <c r="I304" s="76"/>
      <c r="J304" s="134"/>
      <c r="K304" s="104"/>
      <c r="L304" s="331"/>
      <c r="M304" s="109"/>
      <c r="N304" s="109"/>
      <c r="O304" s="91"/>
      <c r="P304" s="231"/>
      <c r="Q304" s="103"/>
      <c r="R304" s="134"/>
      <c r="S304" s="103"/>
      <c r="T304" s="134"/>
      <c r="U304" s="103"/>
      <c r="V304" s="134"/>
      <c r="W304" s="103"/>
      <c r="X304" s="134"/>
      <c r="Y304" s="103"/>
      <c r="Z304" s="134"/>
      <c r="AA304" s="105"/>
    </row>
    <row r="305" spans="1:27" x14ac:dyDescent="0.3">
      <c r="A305" s="223" t="s">
        <v>298</v>
      </c>
      <c r="B305" s="196">
        <v>3200</v>
      </c>
      <c r="C305" s="316" t="s">
        <v>792</v>
      </c>
      <c r="D305" s="246"/>
      <c r="E305" s="287"/>
      <c r="F305" s="293"/>
      <c r="G305" s="75"/>
      <c r="H305" s="76"/>
      <c r="I305" s="76"/>
      <c r="J305" s="134"/>
      <c r="K305" s="104"/>
      <c r="L305" s="331"/>
      <c r="M305" s="109"/>
      <c r="N305" s="109"/>
      <c r="O305" s="91"/>
      <c r="P305" s="231"/>
      <c r="Q305" s="103"/>
      <c r="R305" s="134"/>
      <c r="S305" s="103"/>
      <c r="T305" s="134"/>
      <c r="U305" s="103"/>
      <c r="V305" s="134"/>
      <c r="W305" s="103"/>
      <c r="X305" s="134"/>
      <c r="Y305" s="103"/>
      <c r="Z305" s="134"/>
      <c r="AA305" s="105"/>
    </row>
    <row r="306" spans="1:27" x14ac:dyDescent="0.3">
      <c r="A306" s="223" t="s">
        <v>298</v>
      </c>
      <c r="B306" s="196"/>
      <c r="C306" s="118" t="s">
        <v>503</v>
      </c>
      <c r="D306" s="246"/>
      <c r="E306" s="287"/>
      <c r="F306" s="293"/>
      <c r="G306" s="75"/>
      <c r="H306" s="76"/>
      <c r="I306" s="76"/>
      <c r="J306" s="134"/>
      <c r="K306" s="104"/>
      <c r="L306" s="331"/>
      <c r="M306" s="109"/>
      <c r="N306" s="109"/>
      <c r="O306" s="91"/>
      <c r="P306" s="231"/>
      <c r="Q306" s="103"/>
      <c r="R306" s="134"/>
      <c r="S306" s="103"/>
      <c r="T306" s="134"/>
      <c r="U306" s="103"/>
      <c r="V306" s="134"/>
      <c r="W306" s="103"/>
      <c r="X306" s="134"/>
      <c r="Y306" s="103"/>
      <c r="Z306" s="134"/>
      <c r="AA306" s="105"/>
    </row>
    <row r="307" spans="1:27" x14ac:dyDescent="0.3">
      <c r="A307" s="223" t="s">
        <v>298</v>
      </c>
      <c r="B307" s="196"/>
      <c r="C307" s="118" t="s">
        <v>503</v>
      </c>
      <c r="D307" s="246"/>
      <c r="E307" s="287"/>
      <c r="F307" s="293"/>
      <c r="G307" s="75"/>
      <c r="H307" s="76"/>
      <c r="I307" s="76"/>
      <c r="J307" s="134"/>
      <c r="K307" s="104"/>
      <c r="L307" s="331"/>
      <c r="M307" s="109"/>
      <c r="N307" s="109"/>
      <c r="O307" s="91"/>
      <c r="P307" s="231"/>
      <c r="Q307" s="103"/>
      <c r="R307" s="134"/>
      <c r="S307" s="103"/>
      <c r="T307" s="134"/>
      <c r="U307" s="103"/>
      <c r="V307" s="134"/>
      <c r="W307" s="103"/>
      <c r="X307" s="134"/>
      <c r="Y307" s="103"/>
      <c r="Z307" s="134"/>
      <c r="AA307" s="105"/>
    </row>
    <row r="308" spans="1:27" x14ac:dyDescent="0.3">
      <c r="A308" s="223" t="s">
        <v>298</v>
      </c>
      <c r="B308" s="196"/>
      <c r="C308" s="306" t="s">
        <v>522</v>
      </c>
      <c r="D308" s="246"/>
      <c r="E308" s="287"/>
      <c r="F308" s="293"/>
      <c r="G308" s="75"/>
      <c r="H308" s="76"/>
      <c r="I308" s="76"/>
      <c r="J308" s="134"/>
      <c r="K308" s="104"/>
      <c r="L308" s="331"/>
      <c r="M308" s="109"/>
      <c r="N308" s="109"/>
      <c r="O308" s="91"/>
      <c r="P308" s="231"/>
      <c r="Q308" s="103"/>
      <c r="R308" s="134"/>
      <c r="S308" s="103"/>
      <c r="T308" s="134"/>
      <c r="U308" s="103"/>
      <c r="V308" s="134"/>
      <c r="W308" s="103"/>
      <c r="X308" s="134"/>
      <c r="Y308" s="103"/>
      <c r="Z308" s="134"/>
      <c r="AA308" s="105"/>
    </row>
    <row r="309" spans="1:27" x14ac:dyDescent="0.3">
      <c r="A309" s="223" t="s">
        <v>793</v>
      </c>
      <c r="B309" s="196" t="s">
        <v>794</v>
      </c>
      <c r="C309" s="307" t="s">
        <v>795</v>
      </c>
      <c r="D309" s="246"/>
      <c r="E309" s="287"/>
      <c r="F309" s="293"/>
      <c r="G309" s="75"/>
      <c r="H309" s="76"/>
      <c r="I309" s="76"/>
      <c r="J309" s="134"/>
      <c r="K309" s="104"/>
      <c r="L309" s="331"/>
      <c r="M309" s="109"/>
      <c r="N309" s="109"/>
      <c r="O309" s="91"/>
      <c r="P309" s="231"/>
      <c r="Q309" s="103"/>
      <c r="R309" s="134"/>
      <c r="S309" s="103"/>
      <c r="T309" s="134"/>
      <c r="U309" s="103"/>
      <c r="V309" s="134"/>
      <c r="W309" s="103"/>
      <c r="X309" s="134"/>
      <c r="Y309" s="103"/>
      <c r="Z309" s="134"/>
      <c r="AA309" s="105"/>
    </row>
    <row r="310" spans="1:27" x14ac:dyDescent="0.3">
      <c r="A310" s="223" t="s">
        <v>793</v>
      </c>
      <c r="B310" s="196" t="s">
        <v>796</v>
      </c>
      <c r="C310" s="307" t="s">
        <v>797</v>
      </c>
      <c r="D310" s="246"/>
      <c r="E310" s="287"/>
      <c r="F310" s="293"/>
      <c r="G310" s="75"/>
      <c r="H310" s="76"/>
      <c r="I310" s="76"/>
      <c r="J310" s="134"/>
      <c r="K310" s="104"/>
      <c r="L310" s="331"/>
      <c r="M310" s="109"/>
      <c r="N310" s="109"/>
      <c r="O310" s="91"/>
      <c r="P310" s="231"/>
      <c r="Q310" s="103"/>
      <c r="R310" s="134"/>
      <c r="S310" s="103"/>
      <c r="T310" s="134"/>
      <c r="U310" s="103"/>
      <c r="V310" s="134"/>
      <c r="W310" s="103"/>
      <c r="X310" s="134"/>
      <c r="Y310" s="103"/>
      <c r="Z310" s="134"/>
      <c r="AA310" s="105"/>
    </row>
    <row r="311" spans="1:27" x14ac:dyDescent="0.3">
      <c r="A311" s="223" t="s">
        <v>793</v>
      </c>
      <c r="B311" s="196" t="s">
        <v>798</v>
      </c>
      <c r="C311" s="307" t="s">
        <v>799</v>
      </c>
      <c r="D311" s="246"/>
      <c r="E311" s="287"/>
      <c r="F311" s="293"/>
      <c r="G311" s="75"/>
      <c r="H311" s="76"/>
      <c r="I311" s="76"/>
      <c r="J311" s="134"/>
      <c r="K311" s="104"/>
      <c r="L311" s="331"/>
      <c r="M311" s="109"/>
      <c r="N311" s="109"/>
      <c r="O311" s="91"/>
      <c r="P311" s="231"/>
      <c r="Q311" s="103"/>
      <c r="R311" s="134"/>
      <c r="S311" s="103"/>
      <c r="T311" s="134"/>
      <c r="U311" s="103"/>
      <c r="V311" s="134"/>
      <c r="W311" s="103"/>
      <c r="X311" s="134"/>
      <c r="Y311" s="103"/>
      <c r="Z311" s="134"/>
      <c r="AA311" s="105"/>
    </row>
    <row r="312" spans="1:27" x14ac:dyDescent="0.3">
      <c r="A312" s="223" t="s">
        <v>793</v>
      </c>
      <c r="B312" s="196" t="s">
        <v>800</v>
      </c>
      <c r="C312" s="307" t="s">
        <v>801</v>
      </c>
      <c r="D312" s="246"/>
      <c r="E312" s="287"/>
      <c r="F312" s="293"/>
      <c r="G312" s="75"/>
      <c r="H312" s="76"/>
      <c r="I312" s="76"/>
      <c r="J312" s="134"/>
      <c r="K312" s="104"/>
      <c r="L312" s="331"/>
      <c r="M312" s="109"/>
      <c r="N312" s="109"/>
      <c r="O312" s="91"/>
      <c r="P312" s="231"/>
      <c r="Q312" s="103"/>
      <c r="R312" s="134"/>
      <c r="S312" s="103"/>
      <c r="T312" s="134"/>
      <c r="U312" s="103"/>
      <c r="V312" s="134"/>
      <c r="W312" s="103"/>
      <c r="X312" s="134"/>
      <c r="Y312" s="103"/>
      <c r="Z312" s="134"/>
      <c r="AA312" s="105"/>
    </row>
    <row r="313" spans="1:27" x14ac:dyDescent="0.3">
      <c r="A313" s="223" t="s">
        <v>793</v>
      </c>
      <c r="B313" s="196" t="s">
        <v>802</v>
      </c>
      <c r="C313" s="307" t="s">
        <v>803</v>
      </c>
      <c r="D313" s="246"/>
      <c r="E313" s="287"/>
      <c r="F313" s="293"/>
      <c r="G313" s="75"/>
      <c r="H313" s="76"/>
      <c r="I313" s="76"/>
      <c r="J313" s="134"/>
      <c r="K313" s="104"/>
      <c r="L313" s="331"/>
      <c r="M313" s="109"/>
      <c r="N313" s="109"/>
      <c r="O313" s="91"/>
      <c r="P313" s="231"/>
      <c r="Q313" s="103"/>
      <c r="R313" s="134"/>
      <c r="S313" s="103"/>
      <c r="T313" s="134"/>
      <c r="U313" s="103"/>
      <c r="V313" s="134"/>
      <c r="W313" s="103"/>
      <c r="X313" s="134"/>
      <c r="Y313" s="103"/>
      <c r="Z313" s="134"/>
      <c r="AA313" s="105"/>
    </row>
    <row r="314" spans="1:27" x14ac:dyDescent="0.3">
      <c r="A314" s="223" t="s">
        <v>793</v>
      </c>
      <c r="B314" s="196" t="s">
        <v>804</v>
      </c>
      <c r="C314" s="307" t="s">
        <v>805</v>
      </c>
      <c r="D314" s="246"/>
      <c r="E314" s="287"/>
      <c r="F314" s="293"/>
      <c r="G314" s="75"/>
      <c r="H314" s="76"/>
      <c r="I314" s="76"/>
      <c r="J314" s="134"/>
      <c r="K314" s="104"/>
      <c r="L314" s="331"/>
      <c r="M314" s="109"/>
      <c r="N314" s="109"/>
      <c r="O314" s="91"/>
      <c r="P314" s="231"/>
      <c r="Q314" s="103"/>
      <c r="R314" s="134"/>
      <c r="S314" s="103"/>
      <c r="T314" s="134"/>
      <c r="U314" s="103"/>
      <c r="V314" s="134"/>
      <c r="W314" s="103"/>
      <c r="X314" s="134"/>
      <c r="Y314" s="103"/>
      <c r="Z314" s="134"/>
      <c r="AA314" s="105"/>
    </row>
    <row r="315" spans="1:27" x14ac:dyDescent="0.3">
      <c r="A315" s="223" t="s">
        <v>793</v>
      </c>
      <c r="B315" s="196" t="s">
        <v>806</v>
      </c>
      <c r="C315" s="307" t="s">
        <v>807</v>
      </c>
      <c r="D315" s="246"/>
      <c r="E315" s="287"/>
      <c r="F315" s="293"/>
      <c r="G315" s="75"/>
      <c r="H315" s="76"/>
      <c r="I315" s="76"/>
      <c r="J315" s="134"/>
      <c r="K315" s="104"/>
      <c r="L315" s="331"/>
      <c r="M315" s="109"/>
      <c r="N315" s="109"/>
      <c r="O315" s="91"/>
      <c r="P315" s="231"/>
      <c r="Q315" s="103"/>
      <c r="R315" s="134"/>
      <c r="S315" s="103"/>
      <c r="T315" s="134"/>
      <c r="U315" s="103"/>
      <c r="V315" s="134"/>
      <c r="W315" s="103"/>
      <c r="X315" s="134"/>
      <c r="Y315" s="103"/>
      <c r="Z315" s="134"/>
      <c r="AA315" s="105"/>
    </row>
    <row r="316" spans="1:27" x14ac:dyDescent="0.3">
      <c r="A316" s="223" t="s">
        <v>793</v>
      </c>
      <c r="B316" s="196" t="s">
        <v>808</v>
      </c>
      <c r="C316" s="307" t="s">
        <v>809</v>
      </c>
      <c r="D316" s="246"/>
      <c r="E316" s="287"/>
      <c r="F316" s="293"/>
      <c r="G316" s="75"/>
      <c r="H316" s="76"/>
      <c r="I316" s="76"/>
      <c r="J316" s="134"/>
      <c r="K316" s="104"/>
      <c r="L316" s="331"/>
      <c r="M316" s="109"/>
      <c r="N316" s="109"/>
      <c r="O316" s="91"/>
      <c r="P316" s="231"/>
      <c r="Q316" s="103"/>
      <c r="R316" s="134"/>
      <c r="S316" s="103"/>
      <c r="T316" s="134"/>
      <c r="U316" s="103"/>
      <c r="V316" s="134"/>
      <c r="W316" s="103"/>
      <c r="X316" s="134"/>
      <c r="Y316" s="103"/>
      <c r="Z316" s="134"/>
      <c r="AA316" s="105"/>
    </row>
    <row r="317" spans="1:27" x14ac:dyDescent="0.3">
      <c r="A317" s="223" t="s">
        <v>793</v>
      </c>
      <c r="B317" s="196" t="s">
        <v>810</v>
      </c>
      <c r="C317" s="307" t="s">
        <v>811</v>
      </c>
      <c r="D317" s="246"/>
      <c r="E317" s="287"/>
      <c r="F317" s="293"/>
      <c r="G317" s="75"/>
      <c r="H317" s="76"/>
      <c r="I317" s="76"/>
      <c r="J317" s="134"/>
      <c r="K317" s="104"/>
      <c r="L317" s="331"/>
      <c r="M317" s="109"/>
      <c r="N317" s="109"/>
      <c r="O317" s="91"/>
      <c r="P317" s="231"/>
      <c r="Q317" s="103"/>
      <c r="R317" s="134"/>
      <c r="S317" s="103"/>
      <c r="T317" s="134"/>
      <c r="U317" s="103"/>
      <c r="V317" s="134"/>
      <c r="W317" s="103"/>
      <c r="X317" s="134"/>
      <c r="Y317" s="103"/>
      <c r="Z317" s="134"/>
      <c r="AA317" s="105"/>
    </row>
    <row r="318" spans="1:27" x14ac:dyDescent="0.3">
      <c r="A318" s="223" t="s">
        <v>793</v>
      </c>
      <c r="B318" s="196" t="s">
        <v>812</v>
      </c>
      <c r="C318" s="307" t="s">
        <v>813</v>
      </c>
      <c r="D318" s="246"/>
      <c r="E318" s="287"/>
      <c r="F318" s="293"/>
      <c r="G318" s="75"/>
      <c r="H318" s="76"/>
      <c r="I318" s="76"/>
      <c r="J318" s="134"/>
      <c r="K318" s="104"/>
      <c r="L318" s="331"/>
      <c r="M318" s="109"/>
      <c r="N318" s="109"/>
      <c r="O318" s="91"/>
      <c r="P318" s="231"/>
      <c r="Q318" s="103"/>
      <c r="R318" s="134"/>
      <c r="S318" s="103"/>
      <c r="T318" s="134"/>
      <c r="U318" s="103"/>
      <c r="V318" s="134"/>
      <c r="W318" s="103"/>
      <c r="X318" s="134"/>
      <c r="Y318" s="103"/>
      <c r="Z318" s="134"/>
      <c r="AA318" s="105"/>
    </row>
    <row r="319" spans="1:27" x14ac:dyDescent="0.3">
      <c r="A319" s="223" t="s">
        <v>793</v>
      </c>
      <c r="B319" s="196" t="s">
        <v>814</v>
      </c>
      <c r="C319" s="316" t="s">
        <v>815</v>
      </c>
      <c r="D319" s="246"/>
      <c r="E319" s="287"/>
      <c r="F319" s="293"/>
      <c r="G319" s="75"/>
      <c r="H319" s="76"/>
      <c r="I319" s="76"/>
      <c r="J319" s="134"/>
      <c r="K319" s="104"/>
      <c r="L319" s="331"/>
      <c r="M319" s="109"/>
      <c r="N319" s="109"/>
      <c r="O319" s="91"/>
      <c r="P319" s="231"/>
      <c r="Q319" s="103"/>
      <c r="R319" s="134"/>
      <c r="S319" s="103"/>
      <c r="T319" s="134"/>
      <c r="U319" s="103"/>
      <c r="V319" s="134"/>
      <c r="W319" s="103"/>
      <c r="X319" s="134"/>
      <c r="Y319" s="103"/>
      <c r="Z319" s="134"/>
      <c r="AA319" s="105"/>
    </row>
    <row r="320" spans="1:27" x14ac:dyDescent="0.3">
      <c r="A320" s="223" t="s">
        <v>793</v>
      </c>
      <c r="B320" s="196" t="s">
        <v>816</v>
      </c>
      <c r="C320" s="316" t="s">
        <v>817</v>
      </c>
      <c r="D320" s="246"/>
      <c r="E320" s="287"/>
      <c r="F320" s="293"/>
      <c r="G320" s="75"/>
      <c r="H320" s="76"/>
      <c r="I320" s="76"/>
      <c r="J320" s="134"/>
      <c r="K320" s="104"/>
      <c r="L320" s="331"/>
      <c r="M320" s="109"/>
      <c r="N320" s="109"/>
      <c r="O320" s="91"/>
      <c r="P320" s="231"/>
      <c r="Q320" s="103"/>
      <c r="R320" s="134"/>
      <c r="S320" s="103"/>
      <c r="T320" s="134"/>
      <c r="U320" s="103"/>
      <c r="V320" s="134"/>
      <c r="W320" s="103"/>
      <c r="X320" s="134"/>
      <c r="Y320" s="103"/>
      <c r="Z320" s="134"/>
      <c r="AA320" s="105"/>
    </row>
    <row r="321" spans="1:27" x14ac:dyDescent="0.3">
      <c r="A321" s="223" t="s">
        <v>793</v>
      </c>
      <c r="B321" s="196"/>
      <c r="C321" s="118" t="s">
        <v>503</v>
      </c>
      <c r="D321" s="246"/>
      <c r="E321" s="287"/>
      <c r="F321" s="293"/>
      <c r="G321" s="75"/>
      <c r="H321" s="76"/>
      <c r="I321" s="76"/>
      <c r="J321" s="134"/>
      <c r="K321" s="104"/>
      <c r="L321" s="331"/>
      <c r="M321" s="109"/>
      <c r="N321" s="109"/>
      <c r="O321" s="91"/>
      <c r="P321" s="231"/>
      <c r="Q321" s="103"/>
      <c r="R321" s="134"/>
      <c r="S321" s="103"/>
      <c r="T321" s="134"/>
      <c r="U321" s="103"/>
      <c r="V321" s="134"/>
      <c r="W321" s="103"/>
      <c r="X321" s="134"/>
      <c r="Y321" s="103"/>
      <c r="Z321" s="134"/>
      <c r="AA321" s="105"/>
    </row>
    <row r="322" spans="1:27" x14ac:dyDescent="0.3">
      <c r="A322" s="223" t="s">
        <v>793</v>
      </c>
      <c r="B322" s="196"/>
      <c r="C322" s="118" t="s">
        <v>503</v>
      </c>
      <c r="D322" s="246"/>
      <c r="E322" s="287"/>
      <c r="F322" s="293"/>
      <c r="G322" s="75"/>
      <c r="H322" s="76"/>
      <c r="I322" s="76"/>
      <c r="J322" s="134"/>
      <c r="K322" s="104"/>
      <c r="L322" s="331"/>
      <c r="M322" s="109"/>
      <c r="N322" s="109"/>
      <c r="O322" s="91"/>
      <c r="P322" s="231"/>
      <c r="Q322" s="103"/>
      <c r="R322" s="134"/>
      <c r="S322" s="103"/>
      <c r="T322" s="134"/>
      <c r="U322" s="103"/>
      <c r="V322" s="134"/>
      <c r="W322" s="103"/>
      <c r="X322" s="134"/>
      <c r="Y322" s="103"/>
      <c r="Z322" s="134"/>
      <c r="AA322" s="105"/>
    </row>
    <row r="323" spans="1:27" x14ac:dyDescent="0.3">
      <c r="A323" s="223" t="s">
        <v>793</v>
      </c>
      <c r="B323" s="196"/>
      <c r="C323" s="306" t="s">
        <v>522</v>
      </c>
      <c r="D323" s="246"/>
      <c r="E323" s="287"/>
      <c r="F323" s="293"/>
      <c r="G323" s="75"/>
      <c r="H323" s="76"/>
      <c r="I323" s="76"/>
      <c r="J323" s="134"/>
      <c r="K323" s="104"/>
      <c r="L323" s="331"/>
      <c r="M323" s="109"/>
      <c r="N323" s="109"/>
      <c r="O323" s="91"/>
      <c r="P323" s="231"/>
      <c r="Q323" s="103"/>
      <c r="R323" s="134"/>
      <c r="S323" s="103"/>
      <c r="T323" s="134"/>
      <c r="U323" s="103"/>
      <c r="V323" s="134"/>
      <c r="W323" s="103"/>
      <c r="X323" s="134"/>
      <c r="Y323" s="103"/>
      <c r="Z323" s="134"/>
      <c r="AA323" s="105"/>
    </row>
    <row r="324" spans="1:27" x14ac:dyDescent="0.3">
      <c r="A324" s="223" t="s">
        <v>541</v>
      </c>
      <c r="B324" s="196" t="s">
        <v>818</v>
      </c>
      <c r="C324" s="307" t="s">
        <v>819</v>
      </c>
      <c r="D324" s="246"/>
      <c r="E324" s="287"/>
      <c r="F324" s="293"/>
      <c r="G324" s="75"/>
      <c r="H324" s="76"/>
      <c r="I324" s="76"/>
      <c r="J324" s="134"/>
      <c r="K324" s="104"/>
      <c r="L324" s="331"/>
      <c r="M324" s="109"/>
      <c r="N324" s="109"/>
      <c r="O324" s="91"/>
      <c r="P324" s="231"/>
      <c r="Q324" s="103"/>
      <c r="R324" s="134"/>
      <c r="S324" s="103"/>
      <c r="T324" s="134"/>
      <c r="U324" s="103"/>
      <c r="V324" s="134"/>
      <c r="W324" s="103"/>
      <c r="X324" s="134"/>
      <c r="Y324" s="103"/>
      <c r="Z324" s="134"/>
      <c r="AA324" s="105"/>
    </row>
    <row r="325" spans="1:27" x14ac:dyDescent="0.3">
      <c r="A325" s="223" t="s">
        <v>541</v>
      </c>
      <c r="B325" s="196" t="s">
        <v>820</v>
      </c>
      <c r="C325" s="307" t="s">
        <v>821</v>
      </c>
      <c r="D325" s="246"/>
      <c r="E325" s="287"/>
      <c r="F325" s="293"/>
      <c r="G325" s="75"/>
      <c r="H325" s="76"/>
      <c r="I325" s="76"/>
      <c r="J325" s="134"/>
      <c r="K325" s="104"/>
      <c r="L325" s="331"/>
      <c r="M325" s="109"/>
      <c r="N325" s="109"/>
      <c r="O325" s="91"/>
      <c r="P325" s="231"/>
      <c r="Q325" s="103"/>
      <c r="R325" s="134"/>
      <c r="S325" s="103"/>
      <c r="T325" s="134"/>
      <c r="U325" s="103"/>
      <c r="V325" s="134"/>
      <c r="W325" s="103"/>
      <c r="X325" s="134"/>
      <c r="Y325" s="103"/>
      <c r="Z325" s="134"/>
      <c r="AA325" s="105"/>
    </row>
    <row r="326" spans="1:27" x14ac:dyDescent="0.3">
      <c r="A326" s="223" t="s">
        <v>541</v>
      </c>
      <c r="B326" s="196">
        <v>6293</v>
      </c>
      <c r="C326" s="307" t="s">
        <v>822</v>
      </c>
      <c r="D326" s="246"/>
      <c r="E326" s="287"/>
      <c r="F326" s="293"/>
      <c r="G326" s="75"/>
      <c r="H326" s="76"/>
      <c r="I326" s="76"/>
      <c r="J326" s="134"/>
      <c r="K326" s="104"/>
      <c r="L326" s="331"/>
      <c r="M326" s="109"/>
      <c r="N326" s="109"/>
      <c r="O326" s="91"/>
      <c r="P326" s="231"/>
      <c r="Q326" s="103"/>
      <c r="R326" s="134"/>
      <c r="S326" s="103"/>
      <c r="T326" s="134"/>
      <c r="U326" s="103"/>
      <c r="V326" s="134"/>
      <c r="W326" s="103"/>
      <c r="X326" s="134"/>
      <c r="Y326" s="103"/>
      <c r="Z326" s="134"/>
      <c r="AA326" s="105"/>
    </row>
    <row r="327" spans="1:27" x14ac:dyDescent="0.3">
      <c r="A327" s="223" t="s">
        <v>541</v>
      </c>
      <c r="B327" s="196">
        <v>6213</v>
      </c>
      <c r="C327" s="307" t="s">
        <v>823</v>
      </c>
      <c r="D327" s="246"/>
      <c r="E327" s="287"/>
      <c r="F327" s="293"/>
      <c r="G327" s="75"/>
      <c r="H327" s="76"/>
      <c r="I327" s="76"/>
      <c r="J327" s="134"/>
      <c r="K327" s="104"/>
      <c r="L327" s="331"/>
      <c r="M327" s="109"/>
      <c r="N327" s="109"/>
      <c r="O327" s="91"/>
      <c r="P327" s="231"/>
      <c r="Q327" s="103"/>
      <c r="R327" s="134"/>
      <c r="S327" s="103"/>
      <c r="T327" s="134"/>
      <c r="U327" s="103"/>
      <c r="V327" s="134"/>
      <c r="W327" s="103"/>
      <c r="X327" s="134"/>
      <c r="Y327" s="103"/>
      <c r="Z327" s="134"/>
      <c r="AA327" s="105"/>
    </row>
    <row r="328" spans="1:27" x14ac:dyDescent="0.3">
      <c r="A328" s="223" t="s">
        <v>541</v>
      </c>
      <c r="B328" s="196">
        <v>6250</v>
      </c>
      <c r="C328" s="307" t="s">
        <v>824</v>
      </c>
      <c r="D328" s="246"/>
      <c r="E328" s="287"/>
      <c r="F328" s="293"/>
      <c r="G328" s="75"/>
      <c r="H328" s="76"/>
      <c r="I328" s="76"/>
      <c r="J328" s="134"/>
      <c r="K328" s="104"/>
      <c r="L328" s="331"/>
      <c r="M328" s="109"/>
      <c r="N328" s="109"/>
      <c r="O328" s="91"/>
      <c r="P328" s="231"/>
      <c r="Q328" s="103"/>
      <c r="R328" s="134"/>
      <c r="S328" s="103"/>
      <c r="T328" s="134"/>
      <c r="U328" s="103"/>
      <c r="V328" s="134"/>
      <c r="W328" s="103"/>
      <c r="X328" s="134"/>
      <c r="Y328" s="103"/>
      <c r="Z328" s="134"/>
      <c r="AA328" s="105"/>
    </row>
    <row r="329" spans="1:27" x14ac:dyDescent="0.3">
      <c r="A329" s="223" t="s">
        <v>541</v>
      </c>
      <c r="B329" s="196">
        <v>6290</v>
      </c>
      <c r="C329" s="307" t="s">
        <v>825</v>
      </c>
      <c r="D329" s="246"/>
      <c r="E329" s="287"/>
      <c r="F329" s="293"/>
      <c r="G329" s="75"/>
      <c r="H329" s="76"/>
      <c r="I329" s="76"/>
      <c r="J329" s="134"/>
      <c r="K329" s="104"/>
      <c r="L329" s="331"/>
      <c r="M329" s="109"/>
      <c r="N329" s="109"/>
      <c r="O329" s="91"/>
      <c r="P329" s="231"/>
      <c r="Q329" s="103"/>
      <c r="R329" s="134"/>
      <c r="S329" s="103"/>
      <c r="T329" s="134"/>
      <c r="U329" s="103"/>
      <c r="V329" s="134"/>
      <c r="W329" s="103"/>
      <c r="X329" s="134"/>
      <c r="Y329" s="103"/>
      <c r="Z329" s="134"/>
      <c r="AA329" s="105"/>
    </row>
    <row r="330" spans="1:27" x14ac:dyDescent="0.3">
      <c r="A330" s="223" t="s">
        <v>541</v>
      </c>
      <c r="B330" s="196">
        <v>6288</v>
      </c>
      <c r="C330" s="307" t="s">
        <v>826</v>
      </c>
      <c r="D330" s="246"/>
      <c r="E330" s="287"/>
      <c r="F330" s="293"/>
      <c r="G330" s="75"/>
      <c r="H330" s="76"/>
      <c r="I330" s="76"/>
      <c r="J330" s="134"/>
      <c r="K330" s="104"/>
      <c r="L330" s="331"/>
      <c r="M330" s="109"/>
      <c r="N330" s="109"/>
      <c r="O330" s="91"/>
      <c r="P330" s="231"/>
      <c r="Q330" s="103"/>
      <c r="R330" s="134"/>
      <c r="S330" s="103"/>
      <c r="T330" s="134"/>
      <c r="U330" s="103"/>
      <c r="V330" s="134"/>
      <c r="W330" s="103"/>
      <c r="X330" s="134"/>
      <c r="Y330" s="103"/>
      <c r="Z330" s="134"/>
      <c r="AA330" s="105"/>
    </row>
    <row r="331" spans="1:27" x14ac:dyDescent="0.3">
      <c r="A331" s="223" t="s">
        <v>541</v>
      </c>
      <c r="B331" s="196"/>
      <c r="C331" s="118" t="s">
        <v>503</v>
      </c>
      <c r="D331" s="246"/>
      <c r="E331" s="287"/>
      <c r="F331" s="293"/>
      <c r="G331" s="75"/>
      <c r="H331" s="76"/>
      <c r="I331" s="76"/>
      <c r="J331" s="134"/>
      <c r="K331" s="104"/>
      <c r="L331" s="331"/>
      <c r="M331" s="109"/>
      <c r="N331" s="109"/>
      <c r="O331" s="91"/>
      <c r="P331" s="231"/>
      <c r="Q331" s="103"/>
      <c r="R331" s="134"/>
      <c r="S331" s="103"/>
      <c r="T331" s="134"/>
      <c r="U331" s="103"/>
      <c r="V331" s="134"/>
      <c r="W331" s="103"/>
      <c r="X331" s="134"/>
      <c r="Y331" s="103"/>
      <c r="Z331" s="134"/>
      <c r="AA331" s="105"/>
    </row>
    <row r="332" spans="1:27" x14ac:dyDescent="0.3">
      <c r="A332" s="223" t="s">
        <v>541</v>
      </c>
      <c r="B332" s="196"/>
      <c r="C332" s="118" t="s">
        <v>503</v>
      </c>
      <c r="D332" s="246"/>
      <c r="E332" s="287"/>
      <c r="F332" s="293"/>
      <c r="G332" s="75"/>
      <c r="H332" s="76"/>
      <c r="I332" s="76"/>
      <c r="J332" s="134"/>
      <c r="K332" s="104"/>
      <c r="L332" s="331"/>
      <c r="M332" s="109"/>
      <c r="N332" s="109"/>
      <c r="O332" s="91"/>
      <c r="P332" s="231"/>
      <c r="Q332" s="103"/>
      <c r="R332" s="134"/>
      <c r="S332" s="103"/>
      <c r="T332" s="134"/>
      <c r="U332" s="103"/>
      <c r="V332" s="134"/>
      <c r="W332" s="103"/>
      <c r="X332" s="134"/>
      <c r="Y332" s="103"/>
      <c r="Z332" s="134"/>
      <c r="AA332" s="105"/>
    </row>
    <row r="333" spans="1:27" x14ac:dyDescent="0.3">
      <c r="A333" s="223" t="s">
        <v>541</v>
      </c>
      <c r="B333" s="196"/>
      <c r="C333" s="306" t="s">
        <v>522</v>
      </c>
      <c r="D333" s="246"/>
      <c r="E333" s="287"/>
      <c r="F333" s="293"/>
      <c r="G333" s="75"/>
      <c r="H333" s="76"/>
      <c r="I333" s="76"/>
      <c r="J333" s="134"/>
      <c r="K333" s="104"/>
      <c r="L333" s="331"/>
      <c r="M333" s="109"/>
      <c r="N333" s="109"/>
      <c r="O333" s="91"/>
      <c r="P333" s="231"/>
      <c r="Q333" s="103"/>
      <c r="R333" s="134"/>
      <c r="S333" s="103"/>
      <c r="T333" s="134"/>
      <c r="U333" s="103"/>
      <c r="V333" s="134"/>
      <c r="W333" s="103"/>
      <c r="X333" s="134"/>
      <c r="Y333" s="103"/>
      <c r="Z333" s="134"/>
      <c r="AA333" s="105"/>
    </row>
    <row r="334" spans="1:27" x14ac:dyDescent="0.3">
      <c r="A334" s="223" t="s">
        <v>540</v>
      </c>
      <c r="B334" s="196"/>
      <c r="C334" s="118" t="s">
        <v>503</v>
      </c>
      <c r="D334" s="246"/>
      <c r="E334" s="287"/>
      <c r="F334" s="293"/>
      <c r="G334" s="75"/>
      <c r="H334" s="76"/>
      <c r="I334" s="76"/>
      <c r="J334" s="134"/>
      <c r="K334" s="104"/>
      <c r="L334" s="331"/>
      <c r="M334" s="109"/>
      <c r="N334" s="109"/>
      <c r="O334" s="91"/>
      <c r="P334" s="231"/>
      <c r="Q334" s="103"/>
      <c r="R334" s="134"/>
      <c r="S334" s="103"/>
      <c r="T334" s="134"/>
      <c r="U334" s="103"/>
      <c r="V334" s="134"/>
      <c r="W334" s="103"/>
      <c r="X334" s="134"/>
      <c r="Y334" s="103"/>
      <c r="Z334" s="134"/>
      <c r="AA334" s="105"/>
    </row>
    <row r="335" spans="1:27" x14ac:dyDescent="0.3">
      <c r="A335" s="223" t="s">
        <v>540</v>
      </c>
      <c r="B335" s="196"/>
      <c r="C335" s="118" t="s">
        <v>503</v>
      </c>
      <c r="D335" s="246"/>
      <c r="E335" s="287"/>
      <c r="F335" s="293"/>
      <c r="G335" s="75"/>
      <c r="H335" s="76"/>
      <c r="I335" s="76"/>
      <c r="J335" s="134"/>
      <c r="K335" s="104"/>
      <c r="L335" s="331"/>
      <c r="M335" s="109"/>
      <c r="N335" s="109"/>
      <c r="O335" s="91"/>
      <c r="P335" s="231"/>
      <c r="Q335" s="103"/>
      <c r="R335" s="134"/>
      <c r="S335" s="103"/>
      <c r="T335" s="134"/>
      <c r="U335" s="103"/>
      <c r="V335" s="134"/>
      <c r="W335" s="103"/>
      <c r="X335" s="134"/>
      <c r="Y335" s="103"/>
      <c r="Z335" s="134"/>
      <c r="AA335" s="105"/>
    </row>
    <row r="336" spans="1:27" x14ac:dyDescent="0.3">
      <c r="A336" s="223" t="s">
        <v>540</v>
      </c>
      <c r="B336" s="196"/>
      <c r="C336" s="118" t="s">
        <v>503</v>
      </c>
      <c r="D336" s="246"/>
      <c r="E336" s="287"/>
      <c r="F336" s="293"/>
      <c r="G336" s="75"/>
      <c r="H336" s="76"/>
      <c r="I336" s="76"/>
      <c r="J336" s="134"/>
      <c r="K336" s="104"/>
      <c r="L336" s="331"/>
      <c r="M336" s="109"/>
      <c r="N336" s="109"/>
      <c r="O336" s="91"/>
      <c r="P336" s="231"/>
      <c r="Q336" s="103"/>
      <c r="R336" s="134"/>
      <c r="S336" s="103"/>
      <c r="T336" s="134"/>
      <c r="U336" s="103"/>
      <c r="V336" s="134"/>
      <c r="W336" s="103"/>
      <c r="X336" s="134"/>
      <c r="Y336" s="103"/>
      <c r="Z336" s="134"/>
      <c r="AA336" s="105"/>
    </row>
    <row r="337" spans="1:28" x14ac:dyDescent="0.3">
      <c r="A337" s="223" t="s">
        <v>540</v>
      </c>
      <c r="B337" s="196"/>
      <c r="C337" s="118" t="s">
        <v>503</v>
      </c>
      <c r="D337" s="246"/>
      <c r="E337" s="287"/>
      <c r="F337" s="293"/>
      <c r="G337" s="75"/>
      <c r="H337" s="76"/>
      <c r="I337" s="76"/>
      <c r="J337" s="134"/>
      <c r="K337" s="104"/>
      <c r="L337" s="331"/>
      <c r="M337" s="109"/>
      <c r="N337" s="109"/>
      <c r="O337" s="91"/>
      <c r="P337" s="231"/>
      <c r="Q337" s="103"/>
      <c r="R337" s="134"/>
      <c r="S337" s="103"/>
      <c r="T337" s="134"/>
      <c r="U337" s="103"/>
      <c r="V337" s="134"/>
      <c r="W337" s="103"/>
      <c r="X337" s="134"/>
      <c r="Y337" s="103"/>
      <c r="Z337" s="134"/>
      <c r="AA337" s="105"/>
    </row>
    <row r="338" spans="1:28" x14ac:dyDescent="0.3">
      <c r="A338" s="223" t="s">
        <v>540</v>
      </c>
      <c r="B338" s="196"/>
      <c r="C338" s="118" t="s">
        <v>503</v>
      </c>
      <c r="D338" s="246"/>
      <c r="E338" s="287"/>
      <c r="F338" s="293"/>
      <c r="G338" s="75"/>
      <c r="H338" s="76"/>
      <c r="I338" s="76"/>
      <c r="J338" s="134"/>
      <c r="K338" s="104"/>
      <c r="L338" s="331"/>
      <c r="M338" s="109"/>
      <c r="N338" s="109"/>
      <c r="O338" s="91"/>
      <c r="P338" s="231"/>
      <c r="Q338" s="103"/>
      <c r="R338" s="134"/>
      <c r="S338" s="103"/>
      <c r="T338" s="134"/>
      <c r="U338" s="103"/>
      <c r="V338" s="134"/>
      <c r="W338" s="103"/>
      <c r="X338" s="134"/>
      <c r="Y338" s="103"/>
      <c r="Z338" s="134"/>
      <c r="AA338" s="105"/>
    </row>
    <row r="339" spans="1:28" x14ac:dyDescent="0.3">
      <c r="A339" s="223" t="s">
        <v>540</v>
      </c>
      <c r="B339" s="196"/>
      <c r="C339" s="118" t="s">
        <v>503</v>
      </c>
      <c r="D339" s="246"/>
      <c r="E339" s="287"/>
      <c r="F339" s="293"/>
      <c r="G339" s="75"/>
      <c r="H339" s="76"/>
      <c r="I339" s="76"/>
      <c r="J339" s="134"/>
      <c r="K339" s="104"/>
      <c r="L339" s="331"/>
      <c r="M339" s="109"/>
      <c r="N339" s="109"/>
      <c r="O339" s="91"/>
      <c r="P339" s="231"/>
      <c r="Q339" s="103"/>
      <c r="R339" s="134"/>
      <c r="S339" s="103"/>
      <c r="T339" s="134"/>
      <c r="U339" s="103"/>
      <c r="V339" s="134"/>
      <c r="W339" s="103"/>
      <c r="X339" s="134"/>
      <c r="Y339" s="103"/>
      <c r="Z339" s="134"/>
      <c r="AA339" s="105"/>
    </row>
    <row r="340" spans="1:28" x14ac:dyDescent="0.3">
      <c r="A340" s="223" t="s">
        <v>540</v>
      </c>
      <c r="B340" s="196"/>
      <c r="C340" s="118" t="s">
        <v>503</v>
      </c>
      <c r="D340" s="246"/>
      <c r="E340" s="287"/>
      <c r="F340" s="293"/>
      <c r="G340" s="75"/>
      <c r="H340" s="76"/>
      <c r="I340" s="76"/>
      <c r="J340" s="134"/>
      <c r="K340" s="104"/>
      <c r="L340" s="331"/>
      <c r="M340" s="109"/>
      <c r="N340" s="109"/>
      <c r="O340" s="91"/>
      <c r="P340" s="231"/>
      <c r="Q340" s="103"/>
      <c r="R340" s="134"/>
      <c r="S340" s="103"/>
      <c r="T340" s="134"/>
      <c r="U340" s="103"/>
      <c r="V340" s="134"/>
      <c r="W340" s="103"/>
      <c r="X340" s="134"/>
      <c r="Y340" s="103"/>
      <c r="Z340" s="134"/>
      <c r="AA340" s="105"/>
    </row>
    <row r="341" spans="1:28" x14ac:dyDescent="0.3">
      <c r="A341" s="223" t="s">
        <v>540</v>
      </c>
      <c r="B341" s="196"/>
      <c r="C341" s="118" t="s">
        <v>503</v>
      </c>
      <c r="D341" s="246"/>
      <c r="E341" s="287"/>
      <c r="F341" s="293"/>
      <c r="G341" s="75"/>
      <c r="H341" s="76"/>
      <c r="I341" s="76"/>
      <c r="J341" s="134"/>
      <c r="K341" s="104"/>
      <c r="L341" s="331"/>
      <c r="M341" s="109"/>
      <c r="N341" s="109"/>
      <c r="O341" s="91"/>
      <c r="P341" s="231"/>
      <c r="Q341" s="103"/>
      <c r="R341" s="134"/>
      <c r="S341" s="103"/>
      <c r="T341" s="134"/>
      <c r="U341" s="103"/>
      <c r="V341" s="134"/>
      <c r="W341" s="103"/>
      <c r="X341" s="134"/>
      <c r="Y341" s="103"/>
      <c r="Z341" s="134"/>
      <c r="AA341" s="105"/>
    </row>
    <row r="342" spans="1:28" x14ac:dyDescent="0.3">
      <c r="A342" s="223" t="s">
        <v>540</v>
      </c>
      <c r="B342" s="196"/>
      <c r="C342" s="118" t="s">
        <v>503</v>
      </c>
      <c r="D342" s="246"/>
      <c r="E342" s="287"/>
      <c r="F342" s="293"/>
      <c r="G342" s="75"/>
      <c r="H342" s="76"/>
      <c r="I342" s="76"/>
      <c r="J342" s="134"/>
      <c r="K342" s="104"/>
      <c r="L342" s="331"/>
      <c r="M342" s="109"/>
      <c r="N342" s="109"/>
      <c r="O342" s="91"/>
      <c r="P342" s="231"/>
      <c r="Q342" s="103"/>
      <c r="R342" s="134"/>
      <c r="S342" s="103"/>
      <c r="T342" s="134"/>
      <c r="U342" s="103"/>
      <c r="V342" s="134"/>
      <c r="W342" s="103"/>
      <c r="X342" s="134"/>
      <c r="Y342" s="103"/>
      <c r="Z342" s="134"/>
      <c r="AA342" s="105"/>
    </row>
    <row r="343" spans="1:28" ht="15" thickBot="1" x14ac:dyDescent="0.35">
      <c r="A343" s="224" t="s">
        <v>540</v>
      </c>
      <c r="B343" s="197"/>
      <c r="C343" s="308" t="s">
        <v>522</v>
      </c>
      <c r="D343" s="96"/>
      <c r="E343" s="289"/>
      <c r="F343" s="296"/>
      <c r="G343" s="62"/>
      <c r="H343" s="63"/>
      <c r="I343" s="63"/>
      <c r="J343" s="135"/>
      <c r="K343" s="24"/>
      <c r="L343" s="333"/>
      <c r="M343" s="108"/>
      <c r="N343" s="108"/>
      <c r="O343" s="190"/>
      <c r="P343" s="151"/>
      <c r="Q343" s="64"/>
      <c r="R343" s="135"/>
      <c r="S343" s="64"/>
      <c r="T343" s="135"/>
      <c r="U343" s="64"/>
      <c r="V343" s="135"/>
      <c r="W343" s="64"/>
      <c r="X343" s="135"/>
      <c r="Y343" s="64"/>
      <c r="Z343" s="135"/>
      <c r="AA343" s="90"/>
    </row>
    <row r="344" spans="1:28" x14ac:dyDescent="0.3">
      <c r="A344" s="40"/>
    </row>
    <row r="345" spans="1:28" x14ac:dyDescent="0.3">
      <c r="A345" s="40"/>
    </row>
    <row r="346" spans="1:28" ht="24" thickBot="1" x14ac:dyDescent="0.35">
      <c r="C346" s="26" t="s">
        <v>287</v>
      </c>
      <c r="K346" s="27">
        <f>K118+K50</f>
        <v>0</v>
      </c>
      <c r="M346" s="27"/>
      <c r="N346" s="27"/>
      <c r="O346" s="27"/>
      <c r="Q346" s="27"/>
      <c r="S346" s="27"/>
      <c r="U346" s="27"/>
      <c r="W346" s="27"/>
      <c r="Y346" s="27"/>
      <c r="AA346" s="27"/>
    </row>
    <row r="347" spans="1:28" ht="24" thickTop="1" x14ac:dyDescent="0.3">
      <c r="C347" s="41"/>
      <c r="P347" s="146"/>
      <c r="R347" s="146"/>
      <c r="T347" s="146"/>
      <c r="V347" s="146"/>
      <c r="X347" s="146"/>
      <c r="Z347" s="146"/>
    </row>
    <row r="348" spans="1:28" ht="23.4" x14ac:dyDescent="0.3">
      <c r="C348" s="41"/>
      <c r="P348" s="146"/>
      <c r="R348" s="146"/>
      <c r="T348" s="146"/>
      <c r="V348" s="146"/>
      <c r="X348" s="146"/>
      <c r="Z348" s="146"/>
    </row>
    <row r="349" spans="1:28" s="10" customFormat="1" x14ac:dyDescent="0.3">
      <c r="B349" s="249"/>
      <c r="D349" s="15"/>
      <c r="E349" s="15"/>
      <c r="F349" s="15"/>
      <c r="J349" s="129"/>
      <c r="K349" s="13"/>
      <c r="L349" s="298"/>
      <c r="M349" s="13"/>
      <c r="N349" s="13"/>
      <c r="O349" s="13"/>
      <c r="P349" s="146"/>
      <c r="Q349"/>
      <c r="R349" s="146"/>
      <c r="S349"/>
      <c r="T349" s="146"/>
      <c r="U349"/>
      <c r="V349" s="146"/>
      <c r="W349"/>
      <c r="X349" s="146"/>
      <c r="Y349"/>
      <c r="Z349" s="146"/>
      <c r="AA349"/>
      <c r="AB349"/>
    </row>
    <row r="350" spans="1:28" s="47" customFormat="1" ht="15.6" x14ac:dyDescent="0.3">
      <c r="A350" s="42" t="s">
        <v>537</v>
      </c>
      <c r="B350" s="257"/>
      <c r="C350" s="43"/>
      <c r="D350" s="44"/>
      <c r="E350" s="45"/>
      <c r="F350" s="44"/>
      <c r="G350" s="44"/>
      <c r="H350" s="43"/>
      <c r="I350" s="43"/>
      <c r="J350" s="142"/>
      <c r="K350" s="46"/>
      <c r="L350" s="303"/>
      <c r="M350" s="46"/>
      <c r="N350" s="46"/>
      <c r="O350" s="46"/>
      <c r="P350" s="146"/>
      <c r="Q350"/>
      <c r="R350" s="146"/>
      <c r="S350"/>
      <c r="T350" s="146"/>
      <c r="U350"/>
      <c r="V350" s="146"/>
      <c r="W350"/>
      <c r="X350" s="146"/>
      <c r="Y350"/>
      <c r="Z350" s="146"/>
      <c r="AA350"/>
      <c r="AB350"/>
    </row>
    <row r="351" spans="1:28" s="10" customFormat="1" x14ac:dyDescent="0.3">
      <c r="B351" s="249"/>
      <c r="D351" s="15"/>
      <c r="E351" s="15"/>
      <c r="F351" s="15"/>
      <c r="J351" s="129"/>
      <c r="K351" s="13"/>
      <c r="L351" s="298"/>
      <c r="M351" s="13"/>
      <c r="N351" s="13"/>
      <c r="O351" s="13"/>
      <c r="P351" s="146"/>
      <c r="Q351"/>
      <c r="R351" s="146"/>
      <c r="S351"/>
      <c r="T351" s="146"/>
      <c r="U351"/>
      <c r="V351" s="146"/>
      <c r="W351"/>
      <c r="X351" s="146"/>
      <c r="Y351"/>
      <c r="Z351" s="146"/>
      <c r="AA351"/>
      <c r="AB351"/>
    </row>
    <row r="352" spans="1:28" s="10" customFormat="1" x14ac:dyDescent="0.3">
      <c r="A352" s="48" t="s">
        <v>277</v>
      </c>
      <c r="B352" s="258"/>
      <c r="C352" s="49"/>
      <c r="D352" s="50"/>
      <c r="E352" s="50"/>
      <c r="F352" s="51"/>
      <c r="G352" s="52"/>
      <c r="H352" s="52"/>
      <c r="I352" s="52"/>
      <c r="J352" s="143"/>
      <c r="K352" s="53"/>
      <c r="L352" s="304"/>
      <c r="M352" s="53"/>
      <c r="N352" s="53"/>
      <c r="O352" s="53"/>
      <c r="P352" s="146"/>
      <c r="Q352"/>
      <c r="R352" s="146"/>
      <c r="S352"/>
      <c r="T352" s="146"/>
      <c r="U352"/>
      <c r="V352" s="146"/>
      <c r="W352"/>
      <c r="X352" s="146"/>
      <c r="Y352"/>
      <c r="Z352" s="146"/>
      <c r="AA352"/>
      <c r="AB352"/>
    </row>
    <row r="353" spans="16:26" x14ac:dyDescent="0.3">
      <c r="P353" s="146"/>
      <c r="R353" s="146"/>
      <c r="T353" s="146"/>
      <c r="V353" s="146"/>
      <c r="X353" s="146"/>
      <c r="Z353" s="146"/>
    </row>
    <row r="354" spans="16:26" x14ac:dyDescent="0.3">
      <c r="P354" s="146"/>
      <c r="R354" s="146"/>
      <c r="T354" s="146"/>
      <c r="V354" s="146"/>
      <c r="X354" s="146"/>
      <c r="Z354" s="146"/>
    </row>
  </sheetData>
  <sheetProtection algorithmName="SHA-512" hashValue="tZlZZbgQBrY6Pnops01w9sbRwo4yo1zwCZak36sqiupvYfFMbBrL7fSvMzF9CWyTGpFsFq2p6vPrDFX9/DHSnQ==" saltValue="QJJkvf2BB178TeTudB/c7g==" spinCount="100000" sheet="1" insertRows="0" autoFilter="0"/>
  <mergeCells count="11">
    <mergeCell ref="D113:D116"/>
    <mergeCell ref="D54:D68"/>
    <mergeCell ref="D69:D84"/>
    <mergeCell ref="D85:D112"/>
    <mergeCell ref="A2:AA2"/>
    <mergeCell ref="M7:N7"/>
    <mergeCell ref="D8:D16"/>
    <mergeCell ref="D17:D32"/>
    <mergeCell ref="D33:D44"/>
    <mergeCell ref="M53:N53"/>
    <mergeCell ref="D45:D48"/>
  </mergeCells>
  <dataValidations count="19">
    <dataValidation type="list" allowBlank="1" showInputMessage="1" showErrorMessage="1" sqref="M54:M116 M8:M48" xr:uid="{A237AEF2-A4D2-4827-8DCF-9664B3DB35EE}">
      <formula1>"MRI-fähig (full-body),nicht MRI-fähig, eingeschränkt MRI-fähig"</formula1>
    </dataValidation>
    <dataValidation type="list" allowBlank="1" showInputMessage="1" showErrorMessage="1" sqref="N54:N116 N8:N48" xr:uid="{A57EC872-7ABF-4642-AF4C-2777B300018D}">
      <formula1>"quadripoloar, nicht quadripolar"</formula1>
    </dataValidation>
    <dataValidation type="list" allowBlank="1" showInputMessage="1" showErrorMessage="1" sqref="C110:C111 C45:C47 C82:C83 C334:C342 C14:C15 C30:C31 C42:C43 C66:C67 C114:C115 C128:C129 C149:C150 C181:C182 C282:C283 C306:C307 C321:C322 C331:C332" xr:uid="{7442A0F3-C804-448F-909E-96EE4900A814}">
      <formula1>"weitere Modelle"</formula1>
    </dataValidation>
    <dataValidation type="list" allowBlank="1" showInputMessage="1" showErrorMessage="1" sqref="A122:A130" xr:uid="{73360CDA-CE92-4B5F-95DE-81A3C89ADB88}">
      <formula1>"Herzmonitore"</formula1>
    </dataValidation>
    <dataValidation type="list" allowBlank="1" showInputMessage="1" showErrorMessage="1" sqref="A69:A84" xr:uid="{F9745620-34FC-480B-ADBB-3D448DBF4580}">
      <formula1>"2-Kammer (ICD)"</formula1>
    </dataValidation>
    <dataValidation type="list" allowBlank="1" showInputMessage="1" showErrorMessage="1" sqref="A85:A112" xr:uid="{D4592F79-2BEE-416A-9B2E-9448CCB52465}">
      <formula1>"3-Kammer (CRT-D)"</formula1>
    </dataValidation>
    <dataValidation type="list" allowBlank="1" showInputMessage="1" showErrorMessage="1" sqref="A54:A68" xr:uid="{50C523F9-7840-4D92-86F4-857706548D72}">
      <formula1>"1-Kammer (ICD)"</formula1>
    </dataValidation>
    <dataValidation type="list" allowBlank="1" showInputMessage="1" showErrorMessage="1" sqref="A113:A116" xr:uid="{186E79FD-FEA4-40BF-9D38-DED0C3710027}">
      <formula1>"Nicht-transvenöse ICD-Systeme"</formula1>
    </dataValidation>
    <dataValidation type="list" allowBlank="1" showInputMessage="1" showErrorMessage="1" sqref="A45:A48" xr:uid="{A23949E3-3FDC-4EAC-A344-A40355303E68}">
      <formula1>"leadless Pacemaker"</formula1>
    </dataValidation>
    <dataValidation type="list" allowBlank="1" showInputMessage="1" showErrorMessage="1" sqref="A33:A44" xr:uid="{9D12D4D7-3653-494C-A761-B3C0D5FC517C}">
      <formula1>"3-Kammer (CRT-P)"</formula1>
    </dataValidation>
    <dataValidation type="list" allowBlank="1" showInputMessage="1" showErrorMessage="1" sqref="A8:A16" xr:uid="{A32E5413-AA3F-4D68-8C4F-8D2738C1ED86}">
      <formula1>"1-Kammer (HSM)"</formula1>
    </dataValidation>
    <dataValidation type="list" allowBlank="1" showInputMessage="1" showErrorMessage="1" sqref="A17:A32" xr:uid="{F8C82C93-B409-4092-B467-B818A5EBF03A}">
      <formula1>"2-Kammer (HSM)"</formula1>
    </dataValidation>
    <dataValidation type="list" allowBlank="1" showInputMessage="1" showErrorMessage="1" sqref="A134:A151" xr:uid="{F841ADA2-2EE7-43FE-89AD-89EF8B462D21}">
      <formula1>"Defi-Elektroden"</formula1>
    </dataValidation>
    <dataValidation type="list" allowBlank="1" showInputMessage="1" showErrorMessage="1" sqref="A152:A183" xr:uid="{1FBA6394-0C24-4EE1-AA51-CE2A7BEA79FA}">
      <formula1>"HSM Elektroden"</formula1>
    </dataValidation>
    <dataValidation type="list" allowBlank="1" showInputMessage="1" showErrorMessage="1" sqref="A184:A284" xr:uid="{1998DBC3-487D-48FD-9A32-72233DE345CB}">
      <formula1>"Zubehör"</formula1>
    </dataValidation>
    <dataValidation type="list" allowBlank="1" showInputMessage="1" showErrorMessage="1" sqref="A285:A308" xr:uid="{7A0F5E16-A523-4788-B672-4539FDCE4B25}">
      <formula1>"Programmiergeräte"</formula1>
    </dataValidation>
    <dataValidation type="list" allowBlank="1" showInputMessage="1" showErrorMessage="1" sqref="A309:A323" xr:uid="{072AE964-B5BC-4673-B603-CB8C1077006D}">
      <formula1>"Service"</formula1>
    </dataValidation>
    <dataValidation type="list" allowBlank="1" showInputMessage="1" showErrorMessage="1" sqref="A324:A333" xr:uid="{6887DBBF-3B11-459D-8626-82F10A2038C6}">
      <formula1>"Telemedizin &amp; Nachsorge"</formula1>
    </dataValidation>
    <dataValidation type="list" allowBlank="1" showInputMessage="1" showErrorMessage="1" sqref="A334:A343" xr:uid="{787A230B-06B2-4661-A05D-CC8432F22822}">
      <formula1>"Sonstiges"</formula1>
    </dataValidation>
  </dataValidations>
  <pageMargins left="0.23622047244094491" right="0.23622047244094491" top="0.74803149606299213" bottom="0.74803149606299213" header="0.31496062992125984" footer="0.31496062992125984"/>
  <pageSetup paperSize="9" scale="46" fitToHeight="0" orientation="landscape" r:id="rId1"/>
  <headerFooter>
    <oddHeader>&amp;R&amp;G</oddHeader>
    <oddFooter>&amp;CEU-AUS-027/2021
&amp;A
&amp;P von &amp;N</oddFooter>
  </headerFooter>
  <rowBreaks count="2" manualBreakCount="2">
    <brk id="50" max="16383" man="1"/>
    <brk id="118"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6054E-5F05-4457-A51D-7D163AB1CC79}">
  <sheetPr>
    <pageSetUpPr fitToPage="1"/>
  </sheetPr>
  <dimension ref="A2:AB451"/>
  <sheetViews>
    <sheetView zoomScale="70" zoomScaleNormal="70" zoomScaleSheetLayoutView="100" workbookViewId="0">
      <pane xSplit="1" ySplit="4" topLeftCell="B5" activePane="bottomRight" state="frozen"/>
      <selection pane="topRight" activeCell="B1" sqref="B1"/>
      <selection pane="bottomLeft" activeCell="A5" sqref="A5"/>
      <selection pane="bottomRight" activeCell="C13" sqref="C13"/>
    </sheetView>
  </sheetViews>
  <sheetFormatPr baseColWidth="10" defaultColWidth="11.44140625" defaultRowHeight="14.4" x14ac:dyDescent="0.3"/>
  <cols>
    <col min="1" max="1" width="37.6640625" bestFit="1" customWidth="1"/>
    <col min="2" max="2" width="28.88671875" style="253" customWidth="1"/>
    <col min="3" max="3" width="91.6640625" bestFit="1" customWidth="1"/>
    <col min="4" max="4" width="19.6640625" bestFit="1" customWidth="1"/>
    <col min="5" max="5" width="19.6640625" style="272" customWidth="1"/>
    <col min="6" max="6" width="16.44140625" style="272" customWidth="1"/>
    <col min="7" max="7" width="32.6640625" customWidth="1"/>
    <col min="9" max="9" width="28.109375" customWidth="1"/>
    <col min="10" max="10" width="32" style="136" bestFit="1" customWidth="1"/>
    <col min="11" max="11" width="15.88671875" bestFit="1" customWidth="1"/>
    <col min="12" max="12" width="15.88671875" style="272" customWidth="1"/>
    <col min="13" max="13" width="19.88671875" customWidth="1"/>
    <col min="14" max="14" width="21.5546875" customWidth="1"/>
    <col min="15" max="15" width="35" customWidth="1"/>
    <col min="16" max="16" width="15.44140625" style="136" bestFit="1" customWidth="1"/>
    <col min="17" max="17" width="33.5546875" customWidth="1"/>
    <col min="18" max="18" width="15.44140625" style="136" customWidth="1"/>
    <col min="19" max="19" width="33.5546875" customWidth="1"/>
    <col min="20" max="20" width="15.44140625" style="136" bestFit="1" customWidth="1"/>
    <col min="21" max="21" width="33.5546875" customWidth="1"/>
    <col min="22" max="22" width="15.44140625" style="136" bestFit="1" customWidth="1"/>
    <col min="23" max="23" width="33.5546875" customWidth="1"/>
    <col min="24" max="24" width="15.44140625" style="136" bestFit="1" customWidth="1"/>
    <col min="25" max="25" width="33.5546875" customWidth="1"/>
    <col min="26" max="26" width="15.44140625" style="136" bestFit="1" customWidth="1"/>
    <col min="27" max="27" width="33.5546875" customWidth="1"/>
  </cols>
  <sheetData>
    <row r="2" spans="1:27" s="10" customFormat="1" ht="23.4" x14ac:dyDescent="0.3">
      <c r="A2" s="495" t="s">
        <v>2309</v>
      </c>
      <c r="B2" s="496"/>
      <c r="C2" s="496"/>
      <c r="D2" s="496"/>
      <c r="E2" s="496"/>
      <c r="F2" s="496"/>
      <c r="G2" s="496"/>
      <c r="H2" s="496"/>
      <c r="I2" s="496"/>
      <c r="J2" s="496"/>
      <c r="K2" s="496"/>
      <c r="L2" s="496"/>
      <c r="M2" s="496"/>
      <c r="N2" s="496"/>
      <c r="O2" s="496"/>
      <c r="P2" s="496"/>
      <c r="Q2" s="496"/>
      <c r="R2" s="496"/>
      <c r="S2" s="496"/>
      <c r="T2" s="496"/>
      <c r="U2" s="496"/>
      <c r="V2" s="496"/>
      <c r="W2" s="496"/>
      <c r="X2" s="496"/>
      <c r="Y2" s="496"/>
      <c r="Z2" s="496"/>
      <c r="AA2" s="497"/>
    </row>
    <row r="3" spans="1:27" s="10" customFormat="1" ht="7.5" customHeight="1" x14ac:dyDescent="0.3">
      <c r="A3" s="11"/>
      <c r="B3" s="248"/>
      <c r="C3" s="12"/>
      <c r="D3" s="12"/>
      <c r="E3" s="12"/>
      <c r="F3" s="12"/>
      <c r="J3" s="129"/>
      <c r="K3" s="13"/>
      <c r="L3" s="298"/>
      <c r="M3" s="13"/>
      <c r="N3" s="13"/>
      <c r="O3" s="13"/>
      <c r="P3" s="129"/>
      <c r="Q3" s="13"/>
      <c r="R3" s="129"/>
      <c r="S3" s="13"/>
      <c r="T3" s="129"/>
      <c r="U3" s="13"/>
      <c r="V3" s="129"/>
      <c r="W3" s="13"/>
      <c r="X3" s="129"/>
      <c r="Y3" s="13"/>
      <c r="Z3" s="129"/>
      <c r="AA3" s="13"/>
    </row>
    <row r="4" spans="1:27" s="10" customFormat="1" ht="21" x14ac:dyDescent="0.3">
      <c r="A4" s="14" t="s">
        <v>282</v>
      </c>
      <c r="B4" s="248"/>
      <c r="C4" s="12"/>
      <c r="D4" s="12"/>
      <c r="E4" s="12"/>
      <c r="F4" s="12"/>
      <c r="J4" s="129"/>
      <c r="K4" s="13"/>
      <c r="L4" s="298"/>
      <c r="M4" s="13"/>
      <c r="N4" s="13"/>
      <c r="O4" s="13"/>
      <c r="P4" s="129"/>
      <c r="Q4" s="13"/>
      <c r="R4" s="129"/>
      <c r="S4" s="13"/>
      <c r="T4" s="129"/>
      <c r="U4" s="13"/>
      <c r="V4" s="129"/>
      <c r="W4" s="13"/>
      <c r="X4" s="129"/>
      <c r="Y4" s="13"/>
      <c r="Z4" s="129"/>
      <c r="AA4" s="13"/>
    </row>
    <row r="5" spans="1:27" s="10" customFormat="1" ht="8.25" customHeight="1" x14ac:dyDescent="0.3">
      <c r="B5" s="249"/>
      <c r="D5" s="15"/>
      <c r="E5" s="15"/>
      <c r="F5" s="15"/>
      <c r="J5" s="129"/>
      <c r="K5" s="13"/>
      <c r="L5" s="298"/>
      <c r="M5" s="13"/>
      <c r="N5" s="13"/>
      <c r="O5" s="13"/>
      <c r="P5" s="129"/>
      <c r="Q5" s="13"/>
      <c r="R5" s="129"/>
      <c r="S5" s="13"/>
      <c r="T5" s="129"/>
      <c r="U5" s="13"/>
      <c r="V5" s="129"/>
      <c r="W5" s="13"/>
      <c r="X5" s="129"/>
      <c r="Y5" s="13"/>
      <c r="Z5" s="129"/>
      <c r="AA5" s="13"/>
    </row>
    <row r="6" spans="1:27" ht="18.600000000000001" thickBot="1" x14ac:dyDescent="0.4">
      <c r="A6" s="232" t="s">
        <v>0</v>
      </c>
      <c r="B6" s="250"/>
      <c r="C6" s="233"/>
      <c r="D6" s="234"/>
      <c r="E6" s="234"/>
      <c r="F6" s="261"/>
      <c r="G6" s="235"/>
      <c r="H6" s="235"/>
      <c r="I6" s="235"/>
      <c r="J6" s="236"/>
      <c r="K6" s="235"/>
      <c r="L6" s="299"/>
      <c r="M6" s="235"/>
      <c r="N6" s="235"/>
      <c r="O6" s="235"/>
      <c r="P6" s="236"/>
      <c r="Q6" s="235"/>
      <c r="R6" s="236"/>
      <c r="S6" s="235"/>
      <c r="T6" s="236"/>
      <c r="U6" s="235"/>
      <c r="V6" s="236"/>
      <c r="W6" s="235"/>
      <c r="X6" s="236"/>
      <c r="Y6" s="235"/>
      <c r="Z6" s="236"/>
      <c r="AA6" s="235"/>
    </row>
    <row r="7" spans="1:27" s="10" customFormat="1" ht="45.75" customHeight="1" thickBot="1" x14ac:dyDescent="0.35">
      <c r="A7" s="117" t="s">
        <v>516</v>
      </c>
      <c r="B7" s="259" t="s">
        <v>1</v>
      </c>
      <c r="C7" s="237" t="s">
        <v>2</v>
      </c>
      <c r="D7" s="238" t="s">
        <v>2364</v>
      </c>
      <c r="E7" s="238" t="s">
        <v>270</v>
      </c>
      <c r="F7" s="238" t="s">
        <v>491</v>
      </c>
      <c r="G7" s="239" t="s">
        <v>271</v>
      </c>
      <c r="H7" s="239" t="s">
        <v>272</v>
      </c>
      <c r="I7" s="239" t="s">
        <v>273</v>
      </c>
      <c r="J7" s="240" t="s">
        <v>275</v>
      </c>
      <c r="K7" s="241" t="s">
        <v>274</v>
      </c>
      <c r="L7" s="297" t="s">
        <v>648</v>
      </c>
      <c r="M7" s="498" t="s">
        <v>502</v>
      </c>
      <c r="N7" s="498"/>
      <c r="O7" s="241" t="s">
        <v>501</v>
      </c>
      <c r="P7" s="242" t="s">
        <v>485</v>
      </c>
      <c r="Q7" s="241" t="s">
        <v>495</v>
      </c>
      <c r="R7" s="242" t="s">
        <v>486</v>
      </c>
      <c r="S7" s="241" t="s">
        <v>496</v>
      </c>
      <c r="T7" s="242" t="s">
        <v>487</v>
      </c>
      <c r="U7" s="241" t="s">
        <v>497</v>
      </c>
      <c r="V7" s="242" t="s">
        <v>488</v>
      </c>
      <c r="W7" s="241" t="s">
        <v>498</v>
      </c>
      <c r="X7" s="242" t="s">
        <v>489</v>
      </c>
      <c r="Y7" s="241" t="s">
        <v>499</v>
      </c>
      <c r="Z7" s="242" t="s">
        <v>490</v>
      </c>
      <c r="AA7" s="243" t="s">
        <v>500</v>
      </c>
    </row>
    <row r="8" spans="1:27" ht="15" customHeight="1" x14ac:dyDescent="0.3">
      <c r="A8" s="213" t="s">
        <v>509</v>
      </c>
      <c r="B8" s="244" t="s">
        <v>137</v>
      </c>
      <c r="C8" s="18" t="s">
        <v>1492</v>
      </c>
      <c r="D8" s="499">
        <v>4500</v>
      </c>
      <c r="E8" s="262"/>
      <c r="F8" s="265"/>
      <c r="G8" s="57"/>
      <c r="H8" s="57"/>
      <c r="I8" s="57"/>
      <c r="J8" s="138"/>
      <c r="K8" s="35"/>
      <c r="L8" s="320"/>
      <c r="M8" s="66"/>
      <c r="N8" s="66"/>
      <c r="O8" s="66"/>
      <c r="P8" s="138"/>
      <c r="Q8" s="66"/>
      <c r="R8" s="138"/>
      <c r="S8" s="66"/>
      <c r="T8" s="138"/>
      <c r="U8" s="66"/>
      <c r="V8" s="138"/>
      <c r="W8" s="66"/>
      <c r="X8" s="138"/>
      <c r="Y8" s="66"/>
      <c r="Z8" s="138"/>
      <c r="AA8" s="87"/>
    </row>
    <row r="9" spans="1:27" x14ac:dyDescent="0.3">
      <c r="A9" s="214" t="s">
        <v>509</v>
      </c>
      <c r="B9" s="222" t="s">
        <v>135</v>
      </c>
      <c r="C9" s="19" t="s">
        <v>136</v>
      </c>
      <c r="D9" s="500"/>
      <c r="E9" s="264"/>
      <c r="F9" s="265"/>
      <c r="G9" s="57"/>
      <c r="H9" s="57"/>
      <c r="I9" s="57"/>
      <c r="J9" s="138"/>
      <c r="K9" s="35"/>
      <c r="L9" s="320"/>
      <c r="M9" s="66"/>
      <c r="N9" s="66"/>
      <c r="O9" s="66"/>
      <c r="P9" s="138"/>
      <c r="Q9" s="66"/>
      <c r="R9" s="138"/>
      <c r="S9" s="66"/>
      <c r="T9" s="138"/>
      <c r="U9" s="66"/>
      <c r="V9" s="138"/>
      <c r="W9" s="66"/>
      <c r="X9" s="138"/>
      <c r="Y9" s="66"/>
      <c r="Z9" s="138"/>
      <c r="AA9" s="87"/>
    </row>
    <row r="10" spans="1:27" x14ac:dyDescent="0.3">
      <c r="A10" s="214" t="s">
        <v>509</v>
      </c>
      <c r="B10" s="222" t="s">
        <v>133</v>
      </c>
      <c r="C10" s="19" t="s">
        <v>134</v>
      </c>
      <c r="D10" s="500"/>
      <c r="E10" s="264">
        <v>0.4</v>
      </c>
      <c r="F10" s="265" t="s">
        <v>276</v>
      </c>
      <c r="G10" s="60"/>
      <c r="H10" s="60"/>
      <c r="I10" s="60"/>
      <c r="J10" s="132"/>
      <c r="K10" s="21">
        <f>J10*$D$8*E10</f>
        <v>0</v>
      </c>
      <c r="L10" s="321"/>
      <c r="M10" s="61"/>
      <c r="N10" s="61"/>
      <c r="O10" s="66"/>
      <c r="P10" s="138"/>
      <c r="Q10" s="66"/>
      <c r="R10" s="138"/>
      <c r="S10" s="66"/>
      <c r="T10" s="138"/>
      <c r="U10" s="66"/>
      <c r="V10" s="138"/>
      <c r="W10" s="66"/>
      <c r="X10" s="138"/>
      <c r="Y10" s="66"/>
      <c r="Z10" s="138"/>
      <c r="AA10" s="87"/>
    </row>
    <row r="11" spans="1:27" x14ac:dyDescent="0.3">
      <c r="A11" s="214" t="s">
        <v>509</v>
      </c>
      <c r="B11" s="222" t="s">
        <v>132</v>
      </c>
      <c r="C11" s="315" t="s">
        <v>1493</v>
      </c>
      <c r="D11" s="500"/>
      <c r="E11" s="264">
        <v>0.4</v>
      </c>
      <c r="F11" s="265" t="s">
        <v>276</v>
      </c>
      <c r="G11" s="60"/>
      <c r="H11" s="60"/>
      <c r="I11" s="60"/>
      <c r="J11" s="132"/>
      <c r="K11" s="21">
        <f>J11*$D$8*E11</f>
        <v>0</v>
      </c>
      <c r="L11" s="321"/>
      <c r="M11" s="61"/>
      <c r="N11" s="61"/>
      <c r="O11" s="66"/>
      <c r="P11" s="131"/>
      <c r="Q11" s="58"/>
      <c r="R11" s="131"/>
      <c r="S11" s="58"/>
      <c r="T11" s="131"/>
      <c r="U11" s="58"/>
      <c r="V11" s="131"/>
      <c r="W11" s="58"/>
      <c r="X11" s="131"/>
      <c r="Y11" s="58"/>
      <c r="Z11" s="131"/>
      <c r="AA11" s="89"/>
    </row>
    <row r="12" spans="1:27" x14ac:dyDescent="0.3">
      <c r="A12" s="214" t="s">
        <v>509</v>
      </c>
      <c r="B12" s="222" t="s">
        <v>141</v>
      </c>
      <c r="C12" s="315" t="s">
        <v>142</v>
      </c>
      <c r="D12" s="500"/>
      <c r="E12" s="264"/>
      <c r="F12" s="265"/>
      <c r="G12" s="57"/>
      <c r="H12" s="57"/>
      <c r="I12" s="57"/>
      <c r="J12" s="138"/>
      <c r="K12" s="35"/>
      <c r="L12" s="320"/>
      <c r="M12" s="66"/>
      <c r="N12" s="66"/>
      <c r="O12" s="66"/>
      <c r="P12" s="138"/>
      <c r="Q12" s="66"/>
      <c r="R12" s="138"/>
      <c r="S12" s="66"/>
      <c r="T12" s="138"/>
      <c r="U12" s="66"/>
      <c r="V12" s="138"/>
      <c r="W12" s="66"/>
      <c r="X12" s="138"/>
      <c r="Y12" s="66"/>
      <c r="Z12" s="138"/>
      <c r="AA12" s="87"/>
    </row>
    <row r="13" spans="1:27" x14ac:dyDescent="0.3">
      <c r="A13" s="214" t="s">
        <v>509</v>
      </c>
      <c r="B13" s="222" t="s">
        <v>139</v>
      </c>
      <c r="C13" s="315" t="s">
        <v>140</v>
      </c>
      <c r="D13" s="500"/>
      <c r="E13" s="264"/>
      <c r="F13" s="265"/>
      <c r="G13" s="57"/>
      <c r="H13" s="57"/>
      <c r="I13" s="57"/>
      <c r="J13" s="138"/>
      <c r="K13" s="35"/>
      <c r="L13" s="320"/>
      <c r="M13" s="66"/>
      <c r="N13" s="66"/>
      <c r="O13" s="66"/>
      <c r="P13" s="138"/>
      <c r="Q13" s="66"/>
      <c r="R13" s="138"/>
      <c r="S13" s="66"/>
      <c r="T13" s="138"/>
      <c r="U13" s="66"/>
      <c r="V13" s="138"/>
      <c r="W13" s="66"/>
      <c r="X13" s="138"/>
      <c r="Y13" s="66"/>
      <c r="Z13" s="138"/>
      <c r="AA13" s="87"/>
    </row>
    <row r="14" spans="1:27" x14ac:dyDescent="0.3">
      <c r="A14" s="214" t="s">
        <v>509</v>
      </c>
      <c r="B14" s="222" t="s">
        <v>138</v>
      </c>
      <c r="C14" s="315" t="s">
        <v>1494</v>
      </c>
      <c r="D14" s="500"/>
      <c r="E14" s="264"/>
      <c r="F14" s="265"/>
      <c r="G14" s="57"/>
      <c r="H14" s="57"/>
      <c r="I14" s="57"/>
      <c r="J14" s="138"/>
      <c r="K14" s="35"/>
      <c r="L14" s="320"/>
      <c r="M14" s="66"/>
      <c r="N14" s="66"/>
      <c r="O14" s="66"/>
      <c r="P14" s="138"/>
      <c r="Q14" s="66"/>
      <c r="R14" s="138"/>
      <c r="S14" s="66"/>
      <c r="T14" s="138"/>
      <c r="U14" s="66"/>
      <c r="V14" s="138"/>
      <c r="W14" s="66"/>
      <c r="X14" s="138"/>
      <c r="Y14" s="66"/>
      <c r="Z14" s="138"/>
      <c r="AA14" s="87"/>
    </row>
    <row r="15" spans="1:27" x14ac:dyDescent="0.3">
      <c r="A15" s="214" t="s">
        <v>509</v>
      </c>
      <c r="B15" s="222" t="s">
        <v>394</v>
      </c>
      <c r="C15" s="315" t="s">
        <v>1495</v>
      </c>
      <c r="D15" s="500"/>
      <c r="E15" s="264">
        <v>0.2</v>
      </c>
      <c r="F15" s="265" t="s">
        <v>276</v>
      </c>
      <c r="G15" s="60"/>
      <c r="H15" s="60"/>
      <c r="I15" s="60"/>
      <c r="J15" s="132"/>
      <c r="K15" s="21">
        <f>J15*$D$8*E15</f>
        <v>0</v>
      </c>
      <c r="L15" s="321"/>
      <c r="M15" s="61"/>
      <c r="N15" s="61"/>
      <c r="O15" s="66"/>
      <c r="P15" s="131"/>
      <c r="Q15" s="58"/>
      <c r="R15" s="131"/>
      <c r="S15" s="58"/>
      <c r="T15" s="131"/>
      <c r="U15" s="58"/>
      <c r="V15" s="131"/>
      <c r="W15" s="58"/>
      <c r="X15" s="131"/>
      <c r="Y15" s="58"/>
      <c r="Z15" s="131"/>
      <c r="AA15" s="89"/>
    </row>
    <row r="16" spans="1:27" x14ac:dyDescent="0.3">
      <c r="A16" s="214" t="s">
        <v>1490</v>
      </c>
      <c r="B16" s="222" t="s">
        <v>1496</v>
      </c>
      <c r="C16" s="315" t="s">
        <v>1497</v>
      </c>
      <c r="D16" s="500"/>
      <c r="E16" s="264"/>
      <c r="F16" s="265"/>
      <c r="G16" s="57"/>
      <c r="H16" s="57"/>
      <c r="I16" s="57"/>
      <c r="J16" s="138"/>
      <c r="K16" s="35"/>
      <c r="L16" s="320"/>
      <c r="M16" s="66"/>
      <c r="N16" s="66"/>
      <c r="O16" s="66"/>
      <c r="P16" s="138"/>
      <c r="Q16" s="66"/>
      <c r="R16" s="138"/>
      <c r="S16" s="66"/>
      <c r="T16" s="138"/>
      <c r="U16" s="66"/>
      <c r="V16" s="138"/>
      <c r="W16" s="66"/>
      <c r="X16" s="138"/>
      <c r="Y16" s="66"/>
      <c r="Z16" s="138"/>
      <c r="AA16" s="87"/>
    </row>
    <row r="17" spans="1:27" x14ac:dyDescent="0.3">
      <c r="A17" s="214" t="s">
        <v>509</v>
      </c>
      <c r="B17" s="222"/>
      <c r="C17" s="118" t="s">
        <v>503</v>
      </c>
      <c r="D17" s="500"/>
      <c r="E17" s="264"/>
      <c r="F17" s="265"/>
      <c r="G17" s="57"/>
      <c r="H17" s="57"/>
      <c r="I17" s="57"/>
      <c r="J17" s="138"/>
      <c r="K17" s="35"/>
      <c r="L17" s="320"/>
      <c r="M17" s="66"/>
      <c r="N17" s="66"/>
      <c r="O17" s="66"/>
      <c r="P17" s="138"/>
      <c r="Q17" s="66"/>
      <c r="R17" s="138"/>
      <c r="S17" s="66"/>
      <c r="T17" s="138"/>
      <c r="U17" s="66"/>
      <c r="V17" s="138"/>
      <c r="W17" s="66"/>
      <c r="X17" s="138"/>
      <c r="Y17" s="66"/>
      <c r="Z17" s="138"/>
      <c r="AA17" s="87"/>
    </row>
    <row r="18" spans="1:27" x14ac:dyDescent="0.3">
      <c r="A18" s="214" t="s">
        <v>509</v>
      </c>
      <c r="B18" s="222"/>
      <c r="C18" s="118" t="s">
        <v>503</v>
      </c>
      <c r="D18" s="500"/>
      <c r="E18" s="264"/>
      <c r="F18" s="265"/>
      <c r="G18" s="57"/>
      <c r="H18" s="57"/>
      <c r="I18" s="57"/>
      <c r="J18" s="138"/>
      <c r="K18" s="35"/>
      <c r="L18" s="320"/>
      <c r="M18" s="66"/>
      <c r="N18" s="66"/>
      <c r="O18" s="66"/>
      <c r="P18" s="138"/>
      <c r="Q18" s="66"/>
      <c r="R18" s="138"/>
      <c r="S18" s="66"/>
      <c r="T18" s="138"/>
      <c r="U18" s="66"/>
      <c r="V18" s="138"/>
      <c r="W18" s="66"/>
      <c r="X18" s="138"/>
      <c r="Y18" s="66"/>
      <c r="Z18" s="138"/>
      <c r="AA18" s="87"/>
    </row>
    <row r="19" spans="1:27" ht="15" thickBot="1" x14ac:dyDescent="0.35">
      <c r="A19" s="215" t="s">
        <v>509</v>
      </c>
      <c r="B19" s="245"/>
      <c r="C19" s="128" t="s">
        <v>522</v>
      </c>
      <c r="D19" s="501"/>
      <c r="E19" s="266"/>
      <c r="F19" s="267"/>
      <c r="G19" s="63"/>
      <c r="H19" s="63"/>
      <c r="I19" s="63"/>
      <c r="J19" s="140"/>
      <c r="K19" s="69"/>
      <c r="L19" s="322"/>
      <c r="M19" s="79"/>
      <c r="N19" s="79"/>
      <c r="O19" s="79"/>
      <c r="P19" s="140"/>
      <c r="Q19" s="79"/>
      <c r="R19" s="140"/>
      <c r="S19" s="79"/>
      <c r="T19" s="140"/>
      <c r="U19" s="79"/>
      <c r="V19" s="140"/>
      <c r="W19" s="79"/>
      <c r="X19" s="140"/>
      <c r="Y19" s="79"/>
      <c r="Z19" s="140"/>
      <c r="AA19" s="190"/>
    </row>
    <row r="20" spans="1:27" ht="14.4" customHeight="1" x14ac:dyDescent="0.3">
      <c r="A20" s="213" t="s">
        <v>510</v>
      </c>
      <c r="B20" s="244" t="s">
        <v>149</v>
      </c>
      <c r="C20" s="18" t="s">
        <v>1498</v>
      </c>
      <c r="D20" s="499">
        <v>24000</v>
      </c>
      <c r="E20" s="268"/>
      <c r="F20" s="265"/>
      <c r="G20" s="57"/>
      <c r="H20" s="57"/>
      <c r="I20" s="57"/>
      <c r="J20" s="138"/>
      <c r="K20" s="35"/>
      <c r="L20" s="320"/>
      <c r="M20" s="66"/>
      <c r="N20" s="66"/>
      <c r="O20" s="66"/>
      <c r="P20" s="138"/>
      <c r="Q20" s="66"/>
      <c r="R20" s="138"/>
      <c r="S20" s="66"/>
      <c r="T20" s="138"/>
      <c r="U20" s="66"/>
      <c r="V20" s="138"/>
      <c r="W20" s="66"/>
      <c r="X20" s="138"/>
      <c r="Y20" s="66"/>
      <c r="Z20" s="138"/>
      <c r="AA20" s="87"/>
    </row>
    <row r="21" spans="1:27" x14ac:dyDescent="0.3">
      <c r="A21" s="214" t="s">
        <v>510</v>
      </c>
      <c r="B21" s="222" t="s">
        <v>150</v>
      </c>
      <c r="C21" s="19" t="s">
        <v>151</v>
      </c>
      <c r="D21" s="500"/>
      <c r="E21" s="264"/>
      <c r="F21" s="265"/>
      <c r="G21" s="57"/>
      <c r="H21" s="57"/>
      <c r="I21" s="57"/>
      <c r="J21" s="138"/>
      <c r="K21" s="35"/>
      <c r="L21" s="320"/>
      <c r="M21" s="66"/>
      <c r="N21" s="66"/>
      <c r="O21" s="66"/>
      <c r="P21" s="138"/>
      <c r="Q21" s="66"/>
      <c r="R21" s="138"/>
      <c r="S21" s="66"/>
      <c r="T21" s="138"/>
      <c r="U21" s="66"/>
      <c r="V21" s="138"/>
      <c r="W21" s="66"/>
      <c r="X21" s="138"/>
      <c r="Y21" s="66"/>
      <c r="Z21" s="138"/>
      <c r="AA21" s="87"/>
    </row>
    <row r="22" spans="1:27" x14ac:dyDescent="0.3">
      <c r="A22" s="214" t="s">
        <v>510</v>
      </c>
      <c r="B22" s="222" t="s">
        <v>158</v>
      </c>
      <c r="C22" s="19" t="s">
        <v>1499</v>
      </c>
      <c r="D22" s="500"/>
      <c r="E22" s="264"/>
      <c r="F22" s="265"/>
      <c r="G22" s="57"/>
      <c r="H22" s="57"/>
      <c r="I22" s="57"/>
      <c r="J22" s="138"/>
      <c r="K22" s="35"/>
      <c r="L22" s="320"/>
      <c r="M22" s="66"/>
      <c r="N22" s="66"/>
      <c r="O22" s="66"/>
      <c r="P22" s="138"/>
      <c r="Q22" s="66"/>
      <c r="R22" s="138"/>
      <c r="S22" s="66"/>
      <c r="T22" s="138"/>
      <c r="U22" s="66"/>
      <c r="V22" s="138"/>
      <c r="W22" s="66"/>
      <c r="X22" s="138"/>
      <c r="Y22" s="66"/>
      <c r="Z22" s="138"/>
      <c r="AA22" s="87"/>
    </row>
    <row r="23" spans="1:27" x14ac:dyDescent="0.3">
      <c r="A23" s="214" t="s">
        <v>510</v>
      </c>
      <c r="B23" s="222" t="s">
        <v>145</v>
      </c>
      <c r="C23" s="19" t="s">
        <v>146</v>
      </c>
      <c r="D23" s="500"/>
      <c r="E23" s="264">
        <v>0.4</v>
      </c>
      <c r="F23" s="271" t="s">
        <v>276</v>
      </c>
      <c r="G23" s="60"/>
      <c r="H23" s="60"/>
      <c r="I23" s="60"/>
      <c r="J23" s="132"/>
      <c r="K23" s="21">
        <f>J23*$D$20*E23</f>
        <v>0</v>
      </c>
      <c r="L23" s="321"/>
      <c r="M23" s="61"/>
      <c r="N23" s="61"/>
      <c r="O23" s="66"/>
      <c r="P23" s="138"/>
      <c r="Q23" s="66"/>
      <c r="R23" s="138"/>
      <c r="S23" s="66"/>
      <c r="T23" s="138"/>
      <c r="U23" s="66"/>
      <c r="V23" s="138"/>
      <c r="W23" s="66"/>
      <c r="X23" s="138"/>
      <c r="Y23" s="66"/>
      <c r="Z23" s="138"/>
      <c r="AA23" s="87"/>
    </row>
    <row r="24" spans="1:27" x14ac:dyDescent="0.3">
      <c r="A24" s="214" t="s">
        <v>510</v>
      </c>
      <c r="B24" s="222" t="s">
        <v>147</v>
      </c>
      <c r="C24" s="19" t="s">
        <v>148</v>
      </c>
      <c r="D24" s="500"/>
      <c r="E24" s="270"/>
      <c r="F24" s="265"/>
      <c r="G24" s="57"/>
      <c r="H24" s="57"/>
      <c r="I24" s="57"/>
      <c r="J24" s="138"/>
      <c r="K24" s="35"/>
      <c r="L24" s="320"/>
      <c r="M24" s="66"/>
      <c r="N24" s="66"/>
      <c r="O24" s="66"/>
      <c r="P24" s="138"/>
      <c r="Q24" s="66"/>
      <c r="R24" s="138"/>
      <c r="S24" s="66"/>
      <c r="T24" s="138"/>
      <c r="U24" s="66"/>
      <c r="V24" s="138"/>
      <c r="W24" s="66"/>
      <c r="X24" s="138"/>
      <c r="Y24" s="66"/>
      <c r="Z24" s="138"/>
      <c r="AA24" s="87"/>
    </row>
    <row r="25" spans="1:27" x14ac:dyDescent="0.3">
      <c r="A25" s="214" t="s">
        <v>510</v>
      </c>
      <c r="B25" s="222" t="s">
        <v>396</v>
      </c>
      <c r="C25" s="19" t="s">
        <v>397</v>
      </c>
      <c r="D25" s="500"/>
      <c r="E25" s="270"/>
      <c r="F25" s="265"/>
      <c r="G25" s="57"/>
      <c r="H25" s="57"/>
      <c r="I25" s="57"/>
      <c r="J25" s="138"/>
      <c r="K25" s="35"/>
      <c r="L25" s="320"/>
      <c r="M25" s="66"/>
      <c r="N25" s="66"/>
      <c r="O25" s="66"/>
      <c r="P25" s="138"/>
      <c r="Q25" s="66"/>
      <c r="R25" s="138"/>
      <c r="S25" s="66"/>
      <c r="T25" s="138"/>
      <c r="U25" s="66"/>
      <c r="V25" s="138"/>
      <c r="W25" s="66"/>
      <c r="X25" s="138"/>
      <c r="Y25" s="66"/>
      <c r="Z25" s="138"/>
      <c r="AA25" s="87"/>
    </row>
    <row r="26" spans="1:27" x14ac:dyDescent="0.3">
      <c r="A26" s="214" t="s">
        <v>510</v>
      </c>
      <c r="B26" s="222" t="s">
        <v>143</v>
      </c>
      <c r="C26" s="19" t="s">
        <v>1500</v>
      </c>
      <c r="D26" s="500"/>
      <c r="E26" s="270">
        <v>0.15</v>
      </c>
      <c r="F26" s="271" t="s">
        <v>276</v>
      </c>
      <c r="G26" s="60"/>
      <c r="H26" s="60"/>
      <c r="I26" s="60"/>
      <c r="J26" s="132"/>
      <c r="K26" s="21">
        <f>J26*$D$20*E26</f>
        <v>0</v>
      </c>
      <c r="L26" s="321"/>
      <c r="M26" s="61"/>
      <c r="N26" s="61"/>
      <c r="O26" s="66"/>
      <c r="P26" s="138"/>
      <c r="Q26" s="66"/>
      <c r="R26" s="138"/>
      <c r="S26" s="66"/>
      <c r="T26" s="138"/>
      <c r="U26" s="66"/>
      <c r="V26" s="138"/>
      <c r="W26" s="66"/>
      <c r="X26" s="138"/>
      <c r="Y26" s="66"/>
      <c r="Z26" s="138"/>
      <c r="AA26" s="87"/>
    </row>
    <row r="27" spans="1:27" x14ac:dyDescent="0.3">
      <c r="A27" s="214" t="s">
        <v>510</v>
      </c>
      <c r="B27" s="222" t="s">
        <v>144</v>
      </c>
      <c r="C27" s="19" t="s">
        <v>1501</v>
      </c>
      <c r="D27" s="500"/>
      <c r="E27" s="270">
        <v>0.15</v>
      </c>
      <c r="F27" s="271" t="s">
        <v>276</v>
      </c>
      <c r="G27" s="60"/>
      <c r="H27" s="60"/>
      <c r="I27" s="60"/>
      <c r="J27" s="132"/>
      <c r="K27" s="21">
        <f>J27*$D$20*E27</f>
        <v>0</v>
      </c>
      <c r="L27" s="321"/>
      <c r="M27" s="61"/>
      <c r="N27" s="61"/>
      <c r="O27" s="66"/>
      <c r="P27" s="138"/>
      <c r="Q27" s="66"/>
      <c r="R27" s="138"/>
      <c r="S27" s="66"/>
      <c r="T27" s="138"/>
      <c r="U27" s="66"/>
      <c r="V27" s="138"/>
      <c r="W27" s="66"/>
      <c r="X27" s="138"/>
      <c r="Y27" s="66"/>
      <c r="Z27" s="138"/>
      <c r="AA27" s="87"/>
    </row>
    <row r="28" spans="1:27" x14ac:dyDescent="0.3">
      <c r="A28" s="214" t="s">
        <v>510</v>
      </c>
      <c r="B28" s="222" t="s">
        <v>156</v>
      </c>
      <c r="C28" s="19" t="s">
        <v>157</v>
      </c>
      <c r="D28" s="500"/>
      <c r="E28" s="270"/>
      <c r="F28" s="265"/>
      <c r="G28" s="57"/>
      <c r="H28" s="57"/>
      <c r="I28" s="57"/>
      <c r="J28" s="138"/>
      <c r="K28" s="35"/>
      <c r="L28" s="320"/>
      <c r="M28" s="66"/>
      <c r="N28" s="66"/>
      <c r="O28" s="66"/>
      <c r="P28" s="138"/>
      <c r="Q28" s="66"/>
      <c r="R28" s="138"/>
      <c r="S28" s="66"/>
      <c r="T28" s="138"/>
      <c r="U28" s="66"/>
      <c r="V28" s="138"/>
      <c r="W28" s="66"/>
      <c r="X28" s="138"/>
      <c r="Y28" s="66"/>
      <c r="Z28" s="138"/>
      <c r="AA28" s="87"/>
    </row>
    <row r="29" spans="1:27" x14ac:dyDescent="0.3">
      <c r="A29" s="214" t="s">
        <v>510</v>
      </c>
      <c r="B29" s="222" t="s">
        <v>154</v>
      </c>
      <c r="C29" s="19" t="s">
        <v>155</v>
      </c>
      <c r="D29" s="500"/>
      <c r="E29" s="270"/>
      <c r="F29" s="265"/>
      <c r="G29" s="57"/>
      <c r="H29" s="57"/>
      <c r="I29" s="57"/>
      <c r="J29" s="138"/>
      <c r="K29" s="35"/>
      <c r="L29" s="320"/>
      <c r="M29" s="66"/>
      <c r="N29" s="66"/>
      <c r="O29" s="66"/>
      <c r="P29" s="138"/>
      <c r="Q29" s="66"/>
      <c r="R29" s="138"/>
      <c r="S29" s="66"/>
      <c r="T29" s="138"/>
      <c r="U29" s="66"/>
      <c r="V29" s="138"/>
      <c r="W29" s="66"/>
      <c r="X29" s="138"/>
      <c r="Y29" s="66"/>
      <c r="Z29" s="138"/>
      <c r="AA29" s="87"/>
    </row>
    <row r="30" spans="1:27" x14ac:dyDescent="0.3">
      <c r="A30" s="214" t="s">
        <v>510</v>
      </c>
      <c r="B30" s="222" t="s">
        <v>152</v>
      </c>
      <c r="C30" s="19" t="s">
        <v>153</v>
      </c>
      <c r="D30" s="500"/>
      <c r="E30" s="270"/>
      <c r="F30" s="265"/>
      <c r="G30" s="57"/>
      <c r="H30" s="57"/>
      <c r="I30" s="57"/>
      <c r="J30" s="138"/>
      <c r="K30" s="35"/>
      <c r="L30" s="320"/>
      <c r="M30" s="66"/>
      <c r="N30" s="66"/>
      <c r="O30" s="66"/>
      <c r="P30" s="138"/>
      <c r="Q30" s="66"/>
      <c r="R30" s="138"/>
      <c r="S30" s="66"/>
      <c r="T30" s="138"/>
      <c r="U30" s="66"/>
      <c r="V30" s="138"/>
      <c r="W30" s="66"/>
      <c r="X30" s="138"/>
      <c r="Y30" s="66"/>
      <c r="Z30" s="138"/>
      <c r="AA30" s="87"/>
    </row>
    <row r="31" spans="1:27" x14ac:dyDescent="0.3">
      <c r="A31" s="214" t="s">
        <v>510</v>
      </c>
      <c r="B31" s="222" t="s">
        <v>395</v>
      </c>
      <c r="C31" s="19" t="s">
        <v>1502</v>
      </c>
      <c r="D31" s="500"/>
      <c r="E31" s="270">
        <v>0.3</v>
      </c>
      <c r="F31" s="271" t="s">
        <v>276</v>
      </c>
      <c r="G31" s="60"/>
      <c r="H31" s="60"/>
      <c r="I31" s="60"/>
      <c r="J31" s="132"/>
      <c r="K31" s="21">
        <f>J31*$D$20*E31</f>
        <v>0</v>
      </c>
      <c r="L31" s="321"/>
      <c r="M31" s="61"/>
      <c r="N31" s="61"/>
      <c r="O31" s="66"/>
      <c r="P31" s="138"/>
      <c r="Q31" s="66"/>
      <c r="R31" s="138"/>
      <c r="S31" s="66"/>
      <c r="T31" s="138"/>
      <c r="U31" s="66"/>
      <c r="V31" s="138"/>
      <c r="W31" s="66"/>
      <c r="X31" s="138"/>
      <c r="Y31" s="66"/>
      <c r="Z31" s="138"/>
      <c r="AA31" s="87"/>
    </row>
    <row r="32" spans="1:27" x14ac:dyDescent="0.3">
      <c r="A32" s="214" t="s">
        <v>1491</v>
      </c>
      <c r="B32" s="222" t="s">
        <v>1503</v>
      </c>
      <c r="C32" s="19" t="s">
        <v>1504</v>
      </c>
      <c r="D32" s="500"/>
      <c r="E32" s="270"/>
      <c r="F32" s="265"/>
      <c r="G32" s="57"/>
      <c r="H32" s="57"/>
      <c r="I32" s="57"/>
      <c r="J32" s="138"/>
      <c r="K32" s="35"/>
      <c r="L32" s="320"/>
      <c r="M32" s="66"/>
      <c r="N32" s="66"/>
      <c r="O32" s="66"/>
      <c r="P32" s="138"/>
      <c r="Q32" s="66"/>
      <c r="R32" s="138"/>
      <c r="S32" s="66"/>
      <c r="T32" s="138"/>
      <c r="U32" s="66"/>
      <c r="V32" s="138"/>
      <c r="W32" s="66"/>
      <c r="X32" s="138"/>
      <c r="Y32" s="66"/>
      <c r="Z32" s="138"/>
      <c r="AA32" s="87"/>
    </row>
    <row r="33" spans="1:27" x14ac:dyDescent="0.3">
      <c r="A33" s="214" t="s">
        <v>510</v>
      </c>
      <c r="B33" s="222"/>
      <c r="C33" s="118" t="s">
        <v>503</v>
      </c>
      <c r="D33" s="500"/>
      <c r="E33" s="264"/>
      <c r="F33" s="265"/>
      <c r="G33" s="57"/>
      <c r="H33" s="57"/>
      <c r="I33" s="57"/>
      <c r="J33" s="138"/>
      <c r="K33" s="35"/>
      <c r="L33" s="320"/>
      <c r="M33" s="66"/>
      <c r="N33" s="66"/>
      <c r="O33" s="66"/>
      <c r="P33" s="138"/>
      <c r="Q33" s="66"/>
      <c r="R33" s="138"/>
      <c r="S33" s="66"/>
      <c r="T33" s="138"/>
      <c r="U33" s="66"/>
      <c r="V33" s="138"/>
      <c r="W33" s="66"/>
      <c r="X33" s="138"/>
      <c r="Y33" s="66"/>
      <c r="Z33" s="138"/>
      <c r="AA33" s="87"/>
    </row>
    <row r="34" spans="1:27" x14ac:dyDescent="0.3">
      <c r="A34" s="214" t="s">
        <v>510</v>
      </c>
      <c r="B34" s="222"/>
      <c r="C34" s="118" t="s">
        <v>503</v>
      </c>
      <c r="D34" s="500"/>
      <c r="E34" s="264"/>
      <c r="F34" s="265"/>
      <c r="G34" s="57"/>
      <c r="H34" s="57"/>
      <c r="I34" s="57"/>
      <c r="J34" s="138"/>
      <c r="K34" s="35"/>
      <c r="L34" s="320"/>
      <c r="M34" s="66"/>
      <c r="N34" s="66"/>
      <c r="O34" s="66"/>
      <c r="P34" s="138"/>
      <c r="Q34" s="66"/>
      <c r="R34" s="138"/>
      <c r="S34" s="66"/>
      <c r="T34" s="138"/>
      <c r="U34" s="66"/>
      <c r="V34" s="138"/>
      <c r="W34" s="66"/>
      <c r="X34" s="138"/>
      <c r="Y34" s="66"/>
      <c r="Z34" s="138"/>
      <c r="AA34" s="87"/>
    </row>
    <row r="35" spans="1:27" ht="15" thickBot="1" x14ac:dyDescent="0.35">
      <c r="A35" s="215" t="s">
        <v>510</v>
      </c>
      <c r="B35" s="245"/>
      <c r="C35" s="128" t="s">
        <v>522</v>
      </c>
      <c r="D35" s="501"/>
      <c r="E35" s="266"/>
      <c r="F35" s="267"/>
      <c r="G35" s="63"/>
      <c r="H35" s="63"/>
      <c r="I35" s="63"/>
      <c r="J35" s="140"/>
      <c r="K35" s="69"/>
      <c r="L35" s="322"/>
      <c r="M35" s="79"/>
      <c r="N35" s="79"/>
      <c r="O35" s="79"/>
      <c r="P35" s="140"/>
      <c r="Q35" s="79"/>
      <c r="R35" s="140"/>
      <c r="S35" s="79"/>
      <c r="T35" s="140"/>
      <c r="U35" s="79"/>
      <c r="V35" s="140"/>
      <c r="W35" s="79"/>
      <c r="X35" s="140"/>
      <c r="Y35" s="79"/>
      <c r="Z35" s="140"/>
      <c r="AA35" s="190"/>
    </row>
    <row r="36" spans="1:27" ht="15" customHeight="1" x14ac:dyDescent="0.3">
      <c r="A36" s="213" t="s">
        <v>280</v>
      </c>
      <c r="B36" s="244" t="s">
        <v>161</v>
      </c>
      <c r="C36" s="18" t="s">
        <v>162</v>
      </c>
      <c r="D36" s="499">
        <v>2500</v>
      </c>
      <c r="E36" s="262">
        <v>0.1</v>
      </c>
      <c r="F36" s="271" t="s">
        <v>276</v>
      </c>
      <c r="G36" s="60"/>
      <c r="H36" s="60"/>
      <c r="I36" s="60"/>
      <c r="J36" s="132"/>
      <c r="K36" s="21">
        <f>J36*$D$20*E36</f>
        <v>0</v>
      </c>
      <c r="L36" s="321"/>
      <c r="M36" s="61"/>
      <c r="N36" s="61"/>
      <c r="O36" s="66"/>
      <c r="P36" s="138"/>
      <c r="Q36" s="66"/>
      <c r="R36" s="138"/>
      <c r="S36" s="66"/>
      <c r="T36" s="138"/>
      <c r="U36" s="66"/>
      <c r="V36" s="138"/>
      <c r="W36" s="66"/>
      <c r="X36" s="138"/>
      <c r="Y36" s="66"/>
      <c r="Z36" s="138"/>
      <c r="AA36" s="87"/>
    </row>
    <row r="37" spans="1:27" ht="15" customHeight="1" x14ac:dyDescent="0.3">
      <c r="A37" s="347" t="s">
        <v>280</v>
      </c>
      <c r="B37" s="351" t="s">
        <v>159</v>
      </c>
      <c r="C37" s="67" t="s">
        <v>160</v>
      </c>
      <c r="D37" s="502"/>
      <c r="E37" s="275">
        <v>0.2</v>
      </c>
      <c r="F37" s="271" t="s">
        <v>276</v>
      </c>
      <c r="G37" s="60"/>
      <c r="H37" s="60"/>
      <c r="I37" s="60"/>
      <c r="J37" s="132"/>
      <c r="K37" s="21">
        <f>J37*$D$20*E37</f>
        <v>0</v>
      </c>
      <c r="L37" s="321"/>
      <c r="M37" s="61"/>
      <c r="N37" s="61"/>
      <c r="O37" s="66"/>
      <c r="P37" s="138"/>
      <c r="Q37" s="66"/>
      <c r="R37" s="138"/>
      <c r="S37" s="66"/>
      <c r="T37" s="138"/>
      <c r="U37" s="66"/>
      <c r="V37" s="138"/>
      <c r="W37" s="66"/>
      <c r="X37" s="138"/>
      <c r="Y37" s="66"/>
      <c r="Z37" s="138"/>
      <c r="AA37" s="87"/>
    </row>
    <row r="38" spans="1:27" ht="15" customHeight="1" x14ac:dyDescent="0.3">
      <c r="A38" s="347" t="s">
        <v>280</v>
      </c>
      <c r="B38" s="351" t="s">
        <v>165</v>
      </c>
      <c r="C38" s="67" t="s">
        <v>166</v>
      </c>
      <c r="D38" s="502"/>
      <c r="E38" s="275"/>
      <c r="F38" s="271"/>
      <c r="G38" s="57"/>
      <c r="H38" s="57"/>
      <c r="I38" s="57"/>
      <c r="J38" s="138"/>
      <c r="K38" s="35"/>
      <c r="L38" s="320"/>
      <c r="M38" s="66"/>
      <c r="N38" s="66"/>
      <c r="O38" s="66"/>
      <c r="P38" s="138"/>
      <c r="Q38" s="66"/>
      <c r="R38" s="138"/>
      <c r="S38" s="66"/>
      <c r="T38" s="138"/>
      <c r="U38" s="66"/>
      <c r="V38" s="138"/>
      <c r="W38" s="66"/>
      <c r="X38" s="138"/>
      <c r="Y38" s="66"/>
      <c r="Z38" s="138"/>
      <c r="AA38" s="87"/>
    </row>
    <row r="39" spans="1:27" ht="15" customHeight="1" x14ac:dyDescent="0.3">
      <c r="A39" s="347" t="s">
        <v>280</v>
      </c>
      <c r="B39" s="351" t="s">
        <v>163</v>
      </c>
      <c r="C39" s="67" t="s">
        <v>164</v>
      </c>
      <c r="D39" s="502"/>
      <c r="E39" s="275">
        <v>0.4</v>
      </c>
      <c r="F39" s="271" t="s">
        <v>276</v>
      </c>
      <c r="G39" s="60"/>
      <c r="H39" s="60"/>
      <c r="I39" s="60"/>
      <c r="J39" s="132"/>
      <c r="K39" s="21">
        <f>J39*$D$20*E39</f>
        <v>0</v>
      </c>
      <c r="L39" s="321"/>
      <c r="M39" s="61"/>
      <c r="N39" s="61"/>
      <c r="O39" s="66"/>
      <c r="P39" s="138"/>
      <c r="Q39" s="66"/>
      <c r="R39" s="138"/>
      <c r="S39" s="66"/>
      <c r="T39" s="138"/>
      <c r="U39" s="66"/>
      <c r="V39" s="138"/>
      <c r="W39" s="66"/>
      <c r="X39" s="138"/>
      <c r="Y39" s="66"/>
      <c r="Z39" s="138"/>
      <c r="AA39" s="87"/>
    </row>
    <row r="40" spans="1:27" ht="15" customHeight="1" x14ac:dyDescent="0.3">
      <c r="A40" s="347" t="s">
        <v>280</v>
      </c>
      <c r="B40" s="351" t="s">
        <v>398</v>
      </c>
      <c r="C40" s="67" t="s">
        <v>399</v>
      </c>
      <c r="D40" s="502"/>
      <c r="E40" s="275">
        <v>0.3</v>
      </c>
      <c r="F40" s="271" t="s">
        <v>276</v>
      </c>
      <c r="G40" s="60"/>
      <c r="H40" s="60"/>
      <c r="I40" s="60"/>
      <c r="J40" s="132"/>
      <c r="K40" s="21">
        <f>J40*$D$20*E40</f>
        <v>0</v>
      </c>
      <c r="L40" s="321"/>
      <c r="M40" s="61"/>
      <c r="N40" s="61"/>
      <c r="O40" s="66"/>
      <c r="P40" s="138"/>
      <c r="Q40" s="66"/>
      <c r="R40" s="138"/>
      <c r="S40" s="66"/>
      <c r="T40" s="138"/>
      <c r="U40" s="66"/>
      <c r="V40" s="138"/>
      <c r="W40" s="66"/>
      <c r="X40" s="138"/>
      <c r="Y40" s="66"/>
      <c r="Z40" s="138"/>
      <c r="AA40" s="87"/>
    </row>
    <row r="41" spans="1:27" ht="15" customHeight="1" x14ac:dyDescent="0.3">
      <c r="A41" s="347" t="s">
        <v>280</v>
      </c>
      <c r="B41" s="351" t="s">
        <v>1505</v>
      </c>
      <c r="C41" s="67" t="s">
        <v>1506</v>
      </c>
      <c r="D41" s="502"/>
      <c r="E41" s="275"/>
      <c r="F41" s="271"/>
      <c r="G41" s="57"/>
      <c r="H41" s="57"/>
      <c r="I41" s="57"/>
      <c r="J41" s="138"/>
      <c r="K41" s="35"/>
      <c r="L41" s="320"/>
      <c r="M41" s="66"/>
      <c r="N41" s="66"/>
      <c r="O41" s="66"/>
      <c r="P41" s="138"/>
      <c r="Q41" s="66"/>
      <c r="R41" s="138"/>
      <c r="S41" s="66"/>
      <c r="T41" s="138"/>
      <c r="U41" s="66"/>
      <c r="V41" s="138"/>
      <c r="W41" s="66"/>
      <c r="X41" s="138"/>
      <c r="Y41" s="66"/>
      <c r="Z41" s="138"/>
      <c r="AA41" s="87"/>
    </row>
    <row r="42" spans="1:27" x14ac:dyDescent="0.3">
      <c r="A42" s="214" t="s">
        <v>280</v>
      </c>
      <c r="B42" s="222"/>
      <c r="C42" s="118" t="s">
        <v>503</v>
      </c>
      <c r="D42" s="500"/>
      <c r="E42" s="264"/>
      <c r="F42" s="271"/>
      <c r="G42" s="57"/>
      <c r="H42" s="57"/>
      <c r="I42" s="57"/>
      <c r="J42" s="138"/>
      <c r="K42" s="35"/>
      <c r="L42" s="320"/>
      <c r="M42" s="66"/>
      <c r="N42" s="66"/>
      <c r="O42" s="66"/>
      <c r="P42" s="138"/>
      <c r="Q42" s="66"/>
      <c r="R42" s="138"/>
      <c r="S42" s="66"/>
      <c r="T42" s="138"/>
      <c r="U42" s="66"/>
      <c r="V42" s="138"/>
      <c r="W42" s="66"/>
      <c r="X42" s="138"/>
      <c r="Y42" s="66"/>
      <c r="Z42" s="138"/>
      <c r="AA42" s="87"/>
    </row>
    <row r="43" spans="1:27" x14ac:dyDescent="0.3">
      <c r="A43" s="214" t="s">
        <v>280</v>
      </c>
      <c r="B43" s="222"/>
      <c r="C43" s="118" t="s">
        <v>503</v>
      </c>
      <c r="D43" s="500"/>
      <c r="E43" s="264"/>
      <c r="F43" s="271"/>
      <c r="G43" s="57"/>
      <c r="H43" s="57"/>
      <c r="I43" s="57"/>
      <c r="J43" s="138"/>
      <c r="K43" s="35"/>
      <c r="L43" s="320"/>
      <c r="M43" s="66"/>
      <c r="N43" s="66"/>
      <c r="O43" s="66"/>
      <c r="P43" s="138"/>
      <c r="Q43" s="66"/>
      <c r="R43" s="138"/>
      <c r="S43" s="66"/>
      <c r="T43" s="138"/>
      <c r="U43" s="66"/>
      <c r="V43" s="138"/>
      <c r="W43" s="66"/>
      <c r="X43" s="138"/>
      <c r="Y43" s="66"/>
      <c r="Z43" s="138"/>
      <c r="AA43" s="87"/>
    </row>
    <row r="44" spans="1:27" ht="15" thickBot="1" x14ac:dyDescent="0.35">
      <c r="A44" s="215" t="s">
        <v>280</v>
      </c>
      <c r="B44" s="245"/>
      <c r="C44" s="128" t="s">
        <v>522</v>
      </c>
      <c r="D44" s="501"/>
      <c r="E44" s="266"/>
      <c r="F44" s="267"/>
      <c r="G44" s="63"/>
      <c r="H44" s="63"/>
      <c r="I44" s="63"/>
      <c r="J44" s="140"/>
      <c r="K44" s="69"/>
      <c r="L44" s="322"/>
      <c r="M44" s="79"/>
      <c r="N44" s="79"/>
      <c r="O44" s="79"/>
      <c r="P44" s="140"/>
      <c r="Q44" s="79"/>
      <c r="R44" s="140"/>
      <c r="S44" s="79"/>
      <c r="T44" s="140"/>
      <c r="U44" s="79"/>
      <c r="V44" s="140"/>
      <c r="W44" s="79"/>
      <c r="X44" s="140"/>
      <c r="Y44" s="79"/>
      <c r="Z44" s="140"/>
      <c r="AA44" s="190"/>
    </row>
    <row r="45" spans="1:27" x14ac:dyDescent="0.3">
      <c r="A45" s="213" t="s">
        <v>17</v>
      </c>
      <c r="B45" s="244" t="s">
        <v>1507</v>
      </c>
      <c r="C45" s="19" t="s">
        <v>1508</v>
      </c>
      <c r="D45" s="491">
        <v>1000</v>
      </c>
      <c r="E45" s="309"/>
      <c r="F45" s="310"/>
      <c r="G45" s="54"/>
      <c r="H45" s="54"/>
      <c r="I45" s="54"/>
      <c r="J45" s="139"/>
      <c r="K45" s="81"/>
      <c r="L45" s="319"/>
      <c r="M45" s="84"/>
      <c r="N45" s="84"/>
      <c r="O45" s="84"/>
      <c r="P45" s="139"/>
      <c r="Q45" s="84"/>
      <c r="R45" s="139"/>
      <c r="S45" s="84"/>
      <c r="T45" s="139"/>
      <c r="U45" s="84"/>
      <c r="V45" s="139"/>
      <c r="W45" s="84"/>
      <c r="X45" s="139"/>
      <c r="Y45" s="84"/>
      <c r="Z45" s="139"/>
      <c r="AA45" s="88"/>
    </row>
    <row r="46" spans="1:27" ht="15" customHeight="1" x14ac:dyDescent="0.3">
      <c r="A46" s="347" t="s">
        <v>17</v>
      </c>
      <c r="B46" s="351" t="s">
        <v>1509</v>
      </c>
      <c r="C46" s="19" t="s">
        <v>1510</v>
      </c>
      <c r="D46" s="489"/>
      <c r="E46" s="349"/>
      <c r="F46" s="350"/>
      <c r="G46" s="71"/>
      <c r="H46" s="71"/>
      <c r="I46" s="71"/>
      <c r="J46" s="133"/>
      <c r="K46" s="70"/>
      <c r="L46" s="327"/>
      <c r="M46" s="78"/>
      <c r="N46" s="78"/>
      <c r="O46" s="78"/>
      <c r="P46" s="133"/>
      <c r="Q46" s="78"/>
      <c r="R46" s="133"/>
      <c r="S46" s="78"/>
      <c r="T46" s="133"/>
      <c r="U46" s="78"/>
      <c r="V46" s="133"/>
      <c r="W46" s="78"/>
      <c r="X46" s="133"/>
      <c r="Y46" s="78"/>
      <c r="Z46" s="133"/>
      <c r="AA46" s="98"/>
    </row>
    <row r="47" spans="1:27" ht="15" customHeight="1" x14ac:dyDescent="0.3">
      <c r="A47" s="347" t="s">
        <v>17</v>
      </c>
      <c r="B47" s="351" t="s">
        <v>1511</v>
      </c>
      <c r="C47" s="19" t="s">
        <v>1512</v>
      </c>
      <c r="D47" s="489"/>
      <c r="E47" s="349"/>
      <c r="F47" s="350"/>
      <c r="G47" s="71"/>
      <c r="H47" s="71"/>
      <c r="I47" s="71"/>
      <c r="J47" s="133"/>
      <c r="K47" s="70"/>
      <c r="L47" s="327"/>
      <c r="M47" s="78"/>
      <c r="N47" s="78"/>
      <c r="O47" s="78"/>
      <c r="P47" s="133"/>
      <c r="Q47" s="78"/>
      <c r="R47" s="133"/>
      <c r="S47" s="78"/>
      <c r="T47" s="133"/>
      <c r="U47" s="78"/>
      <c r="V47" s="133"/>
      <c r="W47" s="78"/>
      <c r="X47" s="133"/>
      <c r="Y47" s="78"/>
      <c r="Z47" s="133"/>
      <c r="AA47" s="98"/>
    </row>
    <row r="48" spans="1:27" ht="15" customHeight="1" x14ac:dyDescent="0.3">
      <c r="A48" s="347" t="s">
        <v>17</v>
      </c>
      <c r="B48" s="351" t="s">
        <v>1513</v>
      </c>
      <c r="C48" s="19" t="s">
        <v>1514</v>
      </c>
      <c r="D48" s="489"/>
      <c r="E48" s="349"/>
      <c r="F48" s="350"/>
      <c r="G48" s="71"/>
      <c r="H48" s="71"/>
      <c r="I48" s="71"/>
      <c r="J48" s="133"/>
      <c r="K48" s="70"/>
      <c r="L48" s="327"/>
      <c r="M48" s="78"/>
      <c r="N48" s="78"/>
      <c r="O48" s="78"/>
      <c r="P48" s="133"/>
      <c r="Q48" s="78"/>
      <c r="R48" s="133"/>
      <c r="S48" s="78"/>
      <c r="T48" s="133"/>
      <c r="U48" s="78"/>
      <c r="V48" s="133"/>
      <c r="W48" s="78"/>
      <c r="X48" s="133"/>
      <c r="Y48" s="78"/>
      <c r="Z48" s="133"/>
      <c r="AA48" s="98"/>
    </row>
    <row r="49" spans="1:28" x14ac:dyDescent="0.3">
      <c r="A49" s="214" t="s">
        <v>17</v>
      </c>
      <c r="B49" s="222"/>
      <c r="C49" s="118" t="s">
        <v>503</v>
      </c>
      <c r="D49" s="489"/>
      <c r="E49" s="311"/>
      <c r="F49" s="312"/>
      <c r="G49" s="57"/>
      <c r="H49" s="57"/>
      <c r="I49" s="57"/>
      <c r="J49" s="138"/>
      <c r="K49" s="35"/>
      <c r="L49" s="320"/>
      <c r="M49" s="66"/>
      <c r="N49" s="66"/>
      <c r="O49" s="66"/>
      <c r="P49" s="138"/>
      <c r="Q49" s="66"/>
      <c r="R49" s="138"/>
      <c r="S49" s="66"/>
      <c r="T49" s="138"/>
      <c r="U49" s="66"/>
      <c r="V49" s="138"/>
      <c r="W49" s="66"/>
      <c r="X49" s="138"/>
      <c r="Y49" s="66"/>
      <c r="Z49" s="138"/>
      <c r="AA49" s="87"/>
    </row>
    <row r="50" spans="1:28" ht="15" customHeight="1" x14ac:dyDescent="0.3">
      <c r="A50" s="214" t="s">
        <v>17</v>
      </c>
      <c r="B50" s="222"/>
      <c r="C50" s="118" t="s">
        <v>503</v>
      </c>
      <c r="D50" s="489"/>
      <c r="E50" s="311"/>
      <c r="F50" s="312"/>
      <c r="G50" s="57"/>
      <c r="H50" s="57"/>
      <c r="I50" s="57"/>
      <c r="J50" s="138"/>
      <c r="K50" s="35"/>
      <c r="L50" s="320"/>
      <c r="M50" s="66"/>
      <c r="N50" s="66"/>
      <c r="O50" s="66"/>
      <c r="P50" s="138"/>
      <c r="Q50" s="66"/>
      <c r="R50" s="138"/>
      <c r="S50" s="66"/>
      <c r="T50" s="138"/>
      <c r="U50" s="66"/>
      <c r="V50" s="138"/>
      <c r="W50" s="66"/>
      <c r="X50" s="138"/>
      <c r="Y50" s="66"/>
      <c r="Z50" s="138"/>
      <c r="AA50" s="87"/>
    </row>
    <row r="51" spans="1:28" ht="15" thickBot="1" x14ac:dyDescent="0.35">
      <c r="A51" s="215" t="s">
        <v>17</v>
      </c>
      <c r="B51" s="245"/>
      <c r="C51" s="128" t="s">
        <v>522</v>
      </c>
      <c r="D51" s="490"/>
      <c r="E51" s="313"/>
      <c r="F51" s="314"/>
      <c r="G51" s="63"/>
      <c r="H51" s="63"/>
      <c r="I51" s="63"/>
      <c r="J51" s="140"/>
      <c r="K51" s="69"/>
      <c r="L51" s="322"/>
      <c r="M51" s="79"/>
      <c r="N51" s="79"/>
      <c r="O51" s="79"/>
      <c r="P51" s="140"/>
      <c r="Q51" s="79"/>
      <c r="R51" s="140"/>
      <c r="S51" s="79"/>
      <c r="T51" s="140"/>
      <c r="U51" s="79"/>
      <c r="V51" s="140"/>
      <c r="W51" s="79"/>
      <c r="X51" s="140"/>
      <c r="Y51" s="79"/>
      <c r="Z51" s="140"/>
      <c r="AA51" s="190"/>
    </row>
    <row r="52" spans="1:28" x14ac:dyDescent="0.3">
      <c r="K52" s="25"/>
      <c r="L52" s="300"/>
      <c r="M52" s="25"/>
      <c r="N52" s="25"/>
      <c r="O52" s="25"/>
      <c r="P52" s="146"/>
      <c r="Q52" s="99"/>
      <c r="R52" s="152"/>
      <c r="S52" s="99"/>
      <c r="T52" s="152"/>
      <c r="U52" s="99"/>
      <c r="V52" s="152"/>
      <c r="W52" s="99"/>
      <c r="X52" s="152"/>
      <c r="Y52" s="99"/>
      <c r="Z52" s="152"/>
      <c r="AA52" s="27"/>
      <c r="AB52" s="27"/>
    </row>
    <row r="53" spans="1:28" ht="24" thickBot="1" x14ac:dyDescent="0.35">
      <c r="C53" s="26" t="s">
        <v>543</v>
      </c>
      <c r="K53" s="27">
        <f>SUM(K8:K51)</f>
        <v>0</v>
      </c>
      <c r="M53" s="27"/>
      <c r="N53" s="27"/>
      <c r="O53" s="27"/>
      <c r="P53" s="146"/>
      <c r="Q53" s="27"/>
      <c r="R53" s="152"/>
      <c r="S53" s="27"/>
      <c r="T53" s="152"/>
      <c r="U53" s="27"/>
      <c r="V53" s="152"/>
      <c r="W53" s="27"/>
      <c r="X53" s="152"/>
      <c r="Y53" s="27"/>
      <c r="Z53" s="152"/>
      <c r="AA53" s="27"/>
      <c r="AB53" s="27"/>
    </row>
    <row r="54" spans="1:28" ht="15.6" thickTop="1" thickBot="1" x14ac:dyDescent="0.35">
      <c r="B54" s="254"/>
      <c r="P54" s="146"/>
      <c r="R54" s="152"/>
      <c r="T54" s="152"/>
      <c r="V54" s="152"/>
      <c r="X54" s="152"/>
      <c r="Z54" s="152"/>
      <c r="AA54" s="27"/>
      <c r="AB54" s="27"/>
    </row>
    <row r="55" spans="1:28" s="10" customFormat="1" ht="18.600000000000001" thickBot="1" x14ac:dyDescent="0.35">
      <c r="A55" s="28" t="s">
        <v>46</v>
      </c>
      <c r="B55" s="255"/>
      <c r="C55" s="29"/>
      <c r="D55" s="30"/>
      <c r="E55" s="31"/>
      <c r="F55" s="32"/>
      <c r="G55" s="33"/>
      <c r="H55" s="33"/>
      <c r="I55" s="33"/>
      <c r="J55" s="137"/>
      <c r="K55" s="34"/>
      <c r="L55" s="301"/>
      <c r="M55" s="92"/>
      <c r="N55" s="92"/>
      <c r="O55" s="92"/>
      <c r="P55" s="147"/>
      <c r="Q55" s="34"/>
      <c r="R55" s="137"/>
      <c r="S55" s="34"/>
      <c r="T55" s="137"/>
      <c r="U55" s="34"/>
      <c r="V55" s="137"/>
      <c r="W55" s="34"/>
      <c r="X55" s="137"/>
      <c r="Y55" s="34"/>
      <c r="Z55" s="137"/>
      <c r="AA55" s="85"/>
    </row>
    <row r="56" spans="1:28" s="10" customFormat="1" ht="43.8" thickBot="1" x14ac:dyDescent="0.35">
      <c r="A56" s="117" t="s">
        <v>516</v>
      </c>
      <c r="B56" s="338" t="s">
        <v>1</v>
      </c>
      <c r="C56" s="237" t="s">
        <v>2</v>
      </c>
      <c r="D56" s="238" t="s">
        <v>2364</v>
      </c>
      <c r="E56" s="238" t="s">
        <v>270</v>
      </c>
      <c r="F56" s="238" t="s">
        <v>491</v>
      </c>
      <c r="G56" s="239" t="s">
        <v>271</v>
      </c>
      <c r="H56" s="239" t="s">
        <v>272</v>
      </c>
      <c r="I56" s="239" t="s">
        <v>273</v>
      </c>
      <c r="J56" s="240" t="s">
        <v>275</v>
      </c>
      <c r="K56" s="241" t="s">
        <v>274</v>
      </c>
      <c r="L56" s="297" t="s">
        <v>648</v>
      </c>
      <c r="M56" s="487" t="s">
        <v>502</v>
      </c>
      <c r="N56" s="488"/>
      <c r="O56" s="243" t="s">
        <v>501</v>
      </c>
      <c r="P56" s="339" t="s">
        <v>485</v>
      </c>
      <c r="Q56" s="241" t="s">
        <v>495</v>
      </c>
      <c r="R56" s="242" t="s">
        <v>486</v>
      </c>
      <c r="S56" s="241" t="s">
        <v>496</v>
      </c>
      <c r="T56" s="242" t="s">
        <v>487</v>
      </c>
      <c r="U56" s="241" t="s">
        <v>497</v>
      </c>
      <c r="V56" s="242" t="s">
        <v>488</v>
      </c>
      <c r="W56" s="241" t="s">
        <v>498</v>
      </c>
      <c r="X56" s="242" t="s">
        <v>489</v>
      </c>
      <c r="Y56" s="241" t="s">
        <v>499</v>
      </c>
      <c r="Z56" s="242" t="s">
        <v>490</v>
      </c>
      <c r="AA56" s="243" t="s">
        <v>500</v>
      </c>
    </row>
    <row r="57" spans="1:28" ht="15" customHeight="1" x14ac:dyDescent="0.3">
      <c r="A57" s="227" t="s">
        <v>507</v>
      </c>
      <c r="B57" s="195" t="s">
        <v>1515</v>
      </c>
      <c r="C57" s="67" t="s">
        <v>1516</v>
      </c>
      <c r="D57" s="489">
        <v>3100</v>
      </c>
      <c r="E57" s="275"/>
      <c r="F57" s="273"/>
      <c r="G57" s="77"/>
      <c r="H57" s="57"/>
      <c r="I57" s="57"/>
      <c r="J57" s="138"/>
      <c r="K57" s="35"/>
      <c r="L57" s="320"/>
      <c r="M57" s="66"/>
      <c r="N57" s="66"/>
      <c r="O57" s="87"/>
      <c r="P57" s="148"/>
      <c r="Q57" s="66"/>
      <c r="R57" s="138"/>
      <c r="S57" s="66"/>
      <c r="T57" s="138"/>
      <c r="U57" s="66"/>
      <c r="V57" s="138"/>
      <c r="W57" s="66"/>
      <c r="X57" s="138"/>
      <c r="Y57" s="66"/>
      <c r="Z57" s="138"/>
      <c r="AA57" s="87"/>
    </row>
    <row r="58" spans="1:28" x14ac:dyDescent="0.3">
      <c r="A58" s="219" t="s">
        <v>507</v>
      </c>
      <c r="B58" s="194" t="s">
        <v>1517</v>
      </c>
      <c r="C58" s="19" t="s">
        <v>1518</v>
      </c>
      <c r="D58" s="489"/>
      <c r="E58" s="264"/>
      <c r="F58" s="273"/>
      <c r="G58" s="77"/>
      <c r="H58" s="57"/>
      <c r="I58" s="57"/>
      <c r="J58" s="138"/>
      <c r="K58" s="35"/>
      <c r="L58" s="320"/>
      <c r="M58" s="66"/>
      <c r="N58" s="66"/>
      <c r="O58" s="87"/>
      <c r="P58" s="148"/>
      <c r="Q58" s="66"/>
      <c r="R58" s="138"/>
      <c r="S58" s="66"/>
      <c r="T58" s="138"/>
      <c r="U58" s="66"/>
      <c r="V58" s="138"/>
      <c r="W58" s="66"/>
      <c r="X58" s="138"/>
      <c r="Y58" s="66"/>
      <c r="Z58" s="138"/>
      <c r="AA58" s="87"/>
    </row>
    <row r="59" spans="1:28" x14ac:dyDescent="0.3">
      <c r="A59" s="219" t="s">
        <v>507</v>
      </c>
      <c r="B59" s="194" t="s">
        <v>198</v>
      </c>
      <c r="C59" s="19" t="s">
        <v>199</v>
      </c>
      <c r="D59" s="489"/>
      <c r="E59" s="264">
        <v>0.05</v>
      </c>
      <c r="F59" s="274" t="s">
        <v>276</v>
      </c>
      <c r="G59" s="72"/>
      <c r="H59" s="60"/>
      <c r="I59" s="60"/>
      <c r="J59" s="132"/>
      <c r="K59" s="21">
        <f>J59*$D$57*E59</f>
        <v>0</v>
      </c>
      <c r="L59" s="321"/>
      <c r="M59" s="61"/>
      <c r="N59" s="61"/>
      <c r="O59" s="87"/>
      <c r="P59" s="148"/>
      <c r="Q59" s="66"/>
      <c r="R59" s="138"/>
      <c r="S59" s="66"/>
      <c r="T59" s="138"/>
      <c r="U59" s="66"/>
      <c r="V59" s="138"/>
      <c r="W59" s="66"/>
      <c r="X59" s="138"/>
      <c r="Y59" s="66"/>
      <c r="Z59" s="138"/>
      <c r="AA59" s="87"/>
    </row>
    <row r="60" spans="1:28" x14ac:dyDescent="0.3">
      <c r="A60" s="219" t="s">
        <v>507</v>
      </c>
      <c r="B60" s="194" t="s">
        <v>200</v>
      </c>
      <c r="C60" s="19" t="s">
        <v>201</v>
      </c>
      <c r="D60" s="489"/>
      <c r="E60" s="264">
        <v>0.2</v>
      </c>
      <c r="F60" s="274" t="s">
        <v>276</v>
      </c>
      <c r="G60" s="72"/>
      <c r="H60" s="60"/>
      <c r="I60" s="60"/>
      <c r="J60" s="132"/>
      <c r="K60" s="21">
        <f>J60*$D$57*E60</f>
        <v>0</v>
      </c>
      <c r="L60" s="321"/>
      <c r="M60" s="61"/>
      <c r="N60" s="61"/>
      <c r="O60" s="87"/>
      <c r="P60" s="148"/>
      <c r="Q60" s="66"/>
      <c r="R60" s="138"/>
      <c r="S60" s="66"/>
      <c r="T60" s="138"/>
      <c r="U60" s="66"/>
      <c r="V60" s="138"/>
      <c r="W60" s="66"/>
      <c r="X60" s="138"/>
      <c r="Y60" s="66"/>
      <c r="Z60" s="138"/>
      <c r="AA60" s="87"/>
    </row>
    <row r="61" spans="1:28" x14ac:dyDescent="0.3">
      <c r="A61" s="219" t="s">
        <v>507</v>
      </c>
      <c r="B61" s="194" t="s">
        <v>194</v>
      </c>
      <c r="C61" s="19" t="s">
        <v>195</v>
      </c>
      <c r="D61" s="489"/>
      <c r="E61" s="264">
        <v>0.05</v>
      </c>
      <c r="F61" s="274" t="s">
        <v>276</v>
      </c>
      <c r="G61" s="72"/>
      <c r="H61" s="60"/>
      <c r="I61" s="60"/>
      <c r="J61" s="132"/>
      <c r="K61" s="21">
        <f>J61*$D$57*E61</f>
        <v>0</v>
      </c>
      <c r="L61" s="321"/>
      <c r="M61" s="61"/>
      <c r="N61" s="61"/>
      <c r="O61" s="87"/>
      <c r="P61" s="148"/>
      <c r="Q61" s="66"/>
      <c r="R61" s="138"/>
      <c r="S61" s="66"/>
      <c r="T61" s="138"/>
      <c r="U61" s="66"/>
      <c r="V61" s="138"/>
      <c r="W61" s="66"/>
      <c r="X61" s="138"/>
      <c r="Y61" s="66"/>
      <c r="Z61" s="138"/>
      <c r="AA61" s="87"/>
    </row>
    <row r="62" spans="1:28" x14ac:dyDescent="0.3">
      <c r="A62" s="219" t="s">
        <v>507</v>
      </c>
      <c r="B62" s="194" t="s">
        <v>196</v>
      </c>
      <c r="C62" s="19" t="s">
        <v>197</v>
      </c>
      <c r="D62" s="489"/>
      <c r="E62" s="264">
        <v>0.45</v>
      </c>
      <c r="F62" s="274" t="s">
        <v>276</v>
      </c>
      <c r="G62" s="72"/>
      <c r="H62" s="60"/>
      <c r="I62" s="60"/>
      <c r="J62" s="132"/>
      <c r="K62" s="21">
        <f>J62*$D$57*E62</f>
        <v>0</v>
      </c>
      <c r="L62" s="321"/>
      <c r="M62" s="61"/>
      <c r="N62" s="61"/>
      <c r="O62" s="87"/>
      <c r="P62" s="148"/>
      <c r="Q62" s="66"/>
      <c r="R62" s="138"/>
      <c r="S62" s="66"/>
      <c r="T62" s="138"/>
      <c r="U62" s="66"/>
      <c r="V62" s="138"/>
      <c r="W62" s="66"/>
      <c r="X62" s="138"/>
      <c r="Y62" s="66"/>
      <c r="Z62" s="138"/>
      <c r="AA62" s="87"/>
    </row>
    <row r="63" spans="1:28" x14ac:dyDescent="0.3">
      <c r="A63" s="219" t="s">
        <v>507</v>
      </c>
      <c r="B63" s="195" t="s">
        <v>190</v>
      </c>
      <c r="C63" s="19" t="s">
        <v>191</v>
      </c>
      <c r="D63" s="489"/>
      <c r="E63" s="275"/>
      <c r="F63" s="273"/>
      <c r="G63" s="77"/>
      <c r="H63" s="57"/>
      <c r="I63" s="57"/>
      <c r="J63" s="138"/>
      <c r="K63" s="35"/>
      <c r="L63" s="320"/>
      <c r="M63" s="66"/>
      <c r="N63" s="66"/>
      <c r="O63" s="87"/>
      <c r="P63" s="148"/>
      <c r="Q63" s="66"/>
      <c r="R63" s="138"/>
      <c r="S63" s="66"/>
      <c r="T63" s="138"/>
      <c r="U63" s="66"/>
      <c r="V63" s="138"/>
      <c r="W63" s="66"/>
      <c r="X63" s="138"/>
      <c r="Y63" s="66"/>
      <c r="Z63" s="138"/>
      <c r="AA63" s="87"/>
    </row>
    <row r="64" spans="1:28" x14ac:dyDescent="0.3">
      <c r="A64" s="219" t="s">
        <v>507</v>
      </c>
      <c r="B64" s="195" t="s">
        <v>192</v>
      </c>
      <c r="C64" s="19" t="s">
        <v>193</v>
      </c>
      <c r="D64" s="489"/>
      <c r="E64" s="275">
        <v>0.15</v>
      </c>
      <c r="F64" s="274" t="s">
        <v>276</v>
      </c>
      <c r="G64" s="72"/>
      <c r="H64" s="60"/>
      <c r="I64" s="60"/>
      <c r="J64" s="132"/>
      <c r="K64" s="21">
        <f>J64*$D$57*E64</f>
        <v>0</v>
      </c>
      <c r="L64" s="321"/>
      <c r="M64" s="61"/>
      <c r="N64" s="61"/>
      <c r="O64" s="87"/>
      <c r="P64" s="148"/>
      <c r="Q64" s="66"/>
      <c r="R64" s="138"/>
      <c r="S64" s="66"/>
      <c r="T64" s="138"/>
      <c r="U64" s="66"/>
      <c r="V64" s="138"/>
      <c r="W64" s="66"/>
      <c r="X64" s="138"/>
      <c r="Y64" s="66"/>
      <c r="Z64" s="138"/>
      <c r="AA64" s="87"/>
    </row>
    <row r="65" spans="1:27" x14ac:dyDescent="0.3">
      <c r="A65" s="219" t="s">
        <v>507</v>
      </c>
      <c r="B65" s="195" t="s">
        <v>400</v>
      </c>
      <c r="C65" s="19" t="s">
        <v>1519</v>
      </c>
      <c r="D65" s="489"/>
      <c r="E65" s="275"/>
      <c r="F65" s="273"/>
      <c r="G65" s="77"/>
      <c r="H65" s="57"/>
      <c r="I65" s="57"/>
      <c r="J65" s="138"/>
      <c r="K65" s="35"/>
      <c r="L65" s="320"/>
      <c r="M65" s="66"/>
      <c r="N65" s="66"/>
      <c r="O65" s="87"/>
      <c r="P65" s="148"/>
      <c r="Q65" s="66"/>
      <c r="R65" s="138"/>
      <c r="S65" s="66"/>
      <c r="T65" s="138"/>
      <c r="U65" s="66"/>
      <c r="V65" s="138"/>
      <c r="W65" s="66"/>
      <c r="X65" s="138"/>
      <c r="Y65" s="66"/>
      <c r="Z65" s="138"/>
      <c r="AA65" s="87"/>
    </row>
    <row r="66" spans="1:27" x14ac:dyDescent="0.3">
      <c r="A66" s="219" t="s">
        <v>507</v>
      </c>
      <c r="B66" s="195" t="s">
        <v>401</v>
      </c>
      <c r="C66" s="19" t="s">
        <v>1520</v>
      </c>
      <c r="D66" s="489"/>
      <c r="E66" s="275"/>
      <c r="F66" s="273"/>
      <c r="G66" s="77"/>
      <c r="H66" s="57"/>
      <c r="I66" s="57"/>
      <c r="J66" s="138"/>
      <c r="K66" s="35"/>
      <c r="L66" s="320"/>
      <c r="M66" s="66"/>
      <c r="N66" s="66"/>
      <c r="O66" s="87"/>
      <c r="P66" s="148"/>
      <c r="Q66" s="66"/>
      <c r="R66" s="138"/>
      <c r="S66" s="66"/>
      <c r="T66" s="138"/>
      <c r="U66" s="66"/>
      <c r="V66" s="138"/>
      <c r="W66" s="66"/>
      <c r="X66" s="138"/>
      <c r="Y66" s="66"/>
      <c r="Z66" s="138"/>
      <c r="AA66" s="87"/>
    </row>
    <row r="67" spans="1:27" x14ac:dyDescent="0.3">
      <c r="A67" s="219" t="s">
        <v>507</v>
      </c>
      <c r="B67" s="195" t="s">
        <v>1521</v>
      </c>
      <c r="C67" s="19" t="s">
        <v>1522</v>
      </c>
      <c r="D67" s="489"/>
      <c r="E67" s="275"/>
      <c r="F67" s="273"/>
      <c r="G67" s="77"/>
      <c r="H67" s="57"/>
      <c r="I67" s="57"/>
      <c r="J67" s="138"/>
      <c r="K67" s="35"/>
      <c r="L67" s="320"/>
      <c r="M67" s="66"/>
      <c r="N67" s="66"/>
      <c r="O67" s="87"/>
      <c r="P67" s="148"/>
      <c r="Q67" s="66"/>
      <c r="R67" s="138"/>
      <c r="S67" s="66"/>
      <c r="T67" s="138"/>
      <c r="U67" s="66"/>
      <c r="V67" s="138"/>
      <c r="W67" s="66"/>
      <c r="X67" s="138"/>
      <c r="Y67" s="66"/>
      <c r="Z67" s="138"/>
      <c r="AA67" s="87"/>
    </row>
    <row r="68" spans="1:27" x14ac:dyDescent="0.3">
      <c r="A68" s="219" t="s">
        <v>507</v>
      </c>
      <c r="B68" s="195" t="s">
        <v>1523</v>
      </c>
      <c r="C68" s="19" t="s">
        <v>1524</v>
      </c>
      <c r="D68" s="489"/>
      <c r="E68" s="275">
        <v>0.1</v>
      </c>
      <c r="F68" s="274" t="s">
        <v>276</v>
      </c>
      <c r="G68" s="72"/>
      <c r="H68" s="60"/>
      <c r="I68" s="60"/>
      <c r="J68" s="132"/>
      <c r="K68" s="21">
        <f>J68*$D$57*E68</f>
        <v>0</v>
      </c>
      <c r="L68" s="321"/>
      <c r="M68" s="61"/>
      <c r="N68" s="61"/>
      <c r="O68" s="87"/>
      <c r="P68" s="148"/>
      <c r="Q68" s="66"/>
      <c r="R68" s="138"/>
      <c r="S68" s="66"/>
      <c r="T68" s="138"/>
      <c r="U68" s="66"/>
      <c r="V68" s="138"/>
      <c r="W68" s="66"/>
      <c r="X68" s="138"/>
      <c r="Y68" s="66"/>
      <c r="Z68" s="138"/>
      <c r="AA68" s="87"/>
    </row>
    <row r="69" spans="1:27" x14ac:dyDescent="0.3">
      <c r="A69" s="219" t="s">
        <v>507</v>
      </c>
      <c r="B69" s="195" t="s">
        <v>1525</v>
      </c>
      <c r="C69" s="19" t="s">
        <v>1526</v>
      </c>
      <c r="D69" s="489"/>
      <c r="E69" s="275"/>
      <c r="F69" s="273"/>
      <c r="G69" s="77"/>
      <c r="H69" s="57"/>
      <c r="I69" s="57"/>
      <c r="J69" s="138"/>
      <c r="K69" s="35"/>
      <c r="L69" s="320"/>
      <c r="M69" s="66"/>
      <c r="N69" s="66"/>
      <c r="O69" s="87"/>
      <c r="P69" s="148"/>
      <c r="Q69" s="66"/>
      <c r="R69" s="138"/>
      <c r="S69" s="66"/>
      <c r="T69" s="138"/>
      <c r="U69" s="66"/>
      <c r="V69" s="138"/>
      <c r="W69" s="66"/>
      <c r="X69" s="138"/>
      <c r="Y69" s="66"/>
      <c r="Z69" s="138"/>
      <c r="AA69" s="87"/>
    </row>
    <row r="70" spans="1:27" x14ac:dyDescent="0.3">
      <c r="A70" s="219" t="s">
        <v>507</v>
      </c>
      <c r="B70" s="195"/>
      <c r="C70" s="118" t="s">
        <v>503</v>
      </c>
      <c r="D70" s="489"/>
      <c r="E70" s="275"/>
      <c r="F70" s="276"/>
      <c r="G70" s="77"/>
      <c r="H70" s="57"/>
      <c r="I70" s="57"/>
      <c r="J70" s="138"/>
      <c r="K70" s="35"/>
      <c r="L70" s="320"/>
      <c r="M70" s="66"/>
      <c r="N70" s="66"/>
      <c r="O70" s="87"/>
      <c r="P70" s="149"/>
      <c r="Q70" s="78"/>
      <c r="R70" s="133"/>
      <c r="S70" s="78"/>
      <c r="T70" s="133"/>
      <c r="U70" s="78"/>
      <c r="V70" s="133"/>
      <c r="W70" s="78"/>
      <c r="X70" s="133"/>
      <c r="Y70" s="78"/>
      <c r="Z70" s="133"/>
      <c r="AA70" s="98"/>
    </row>
    <row r="71" spans="1:27" x14ac:dyDescent="0.3">
      <c r="A71" s="219" t="s">
        <v>507</v>
      </c>
      <c r="B71" s="195"/>
      <c r="C71" s="118" t="s">
        <v>503</v>
      </c>
      <c r="D71" s="489"/>
      <c r="E71" s="275"/>
      <c r="F71" s="276"/>
      <c r="G71" s="77"/>
      <c r="H71" s="57"/>
      <c r="I71" s="57"/>
      <c r="J71" s="138"/>
      <c r="K71" s="35"/>
      <c r="L71" s="320"/>
      <c r="M71" s="66"/>
      <c r="N71" s="66"/>
      <c r="O71" s="87"/>
      <c r="P71" s="149"/>
      <c r="Q71" s="78"/>
      <c r="R71" s="133"/>
      <c r="S71" s="78"/>
      <c r="T71" s="133"/>
      <c r="U71" s="78"/>
      <c r="V71" s="133"/>
      <c r="W71" s="78"/>
      <c r="X71" s="133"/>
      <c r="Y71" s="78"/>
      <c r="Z71" s="133"/>
      <c r="AA71" s="98"/>
    </row>
    <row r="72" spans="1:27" ht="15" thickBot="1" x14ac:dyDescent="0.35">
      <c r="A72" s="220" t="s">
        <v>507</v>
      </c>
      <c r="B72" s="211"/>
      <c r="C72" s="191" t="s">
        <v>522</v>
      </c>
      <c r="D72" s="490"/>
      <c r="E72" s="277"/>
      <c r="F72" s="278"/>
      <c r="G72" s="73"/>
      <c r="H72" s="63"/>
      <c r="I72" s="63"/>
      <c r="J72" s="140"/>
      <c r="K72" s="69"/>
      <c r="L72" s="322"/>
      <c r="M72" s="79"/>
      <c r="N72" s="79"/>
      <c r="O72" s="190"/>
      <c r="P72" s="212"/>
      <c r="Q72" s="205"/>
      <c r="R72" s="201"/>
      <c r="S72" s="205"/>
      <c r="T72" s="201"/>
      <c r="U72" s="205"/>
      <c r="V72" s="201"/>
      <c r="W72" s="205"/>
      <c r="X72" s="201"/>
      <c r="Y72" s="205"/>
      <c r="Z72" s="201"/>
      <c r="AA72" s="204"/>
    </row>
    <row r="73" spans="1:27" ht="15" customHeight="1" x14ac:dyDescent="0.3">
      <c r="A73" s="216" t="s">
        <v>508</v>
      </c>
      <c r="B73" s="193" t="s">
        <v>213</v>
      </c>
      <c r="C73" s="18" t="s">
        <v>214</v>
      </c>
      <c r="D73" s="491">
        <v>2200</v>
      </c>
      <c r="E73" s="262"/>
      <c r="F73" s="352"/>
      <c r="G73" s="77"/>
      <c r="H73" s="57"/>
      <c r="I73" s="57"/>
      <c r="J73" s="138"/>
      <c r="K73" s="35"/>
      <c r="L73" s="320"/>
      <c r="M73" s="66"/>
      <c r="N73" s="66"/>
      <c r="O73" s="87"/>
      <c r="P73" s="149"/>
      <c r="Q73" s="78"/>
      <c r="R73" s="133"/>
      <c r="S73" s="78"/>
      <c r="T73" s="133"/>
      <c r="U73" s="78"/>
      <c r="V73" s="133"/>
      <c r="W73" s="78"/>
      <c r="X73" s="133"/>
      <c r="Y73" s="78"/>
      <c r="Z73" s="133"/>
      <c r="AA73" s="98"/>
    </row>
    <row r="74" spans="1:27" x14ac:dyDescent="0.3">
      <c r="A74" s="219" t="s">
        <v>508</v>
      </c>
      <c r="B74" s="194" t="s">
        <v>215</v>
      </c>
      <c r="C74" s="19" t="s">
        <v>1527</v>
      </c>
      <c r="D74" s="489"/>
      <c r="E74" s="264"/>
      <c r="F74" s="273"/>
      <c r="G74" s="77"/>
      <c r="H74" s="57"/>
      <c r="I74" s="57"/>
      <c r="J74" s="138"/>
      <c r="K74" s="35"/>
      <c r="L74" s="320"/>
      <c r="M74" s="66"/>
      <c r="N74" s="66"/>
      <c r="O74" s="87"/>
      <c r="P74" s="148"/>
      <c r="Q74" s="66"/>
      <c r="R74" s="138"/>
      <c r="S74" s="66"/>
      <c r="T74" s="138"/>
      <c r="U74" s="66"/>
      <c r="V74" s="138"/>
      <c r="W74" s="66"/>
      <c r="X74" s="138"/>
      <c r="Y74" s="66"/>
      <c r="Z74" s="138"/>
      <c r="AA74" s="87"/>
    </row>
    <row r="75" spans="1:27" x14ac:dyDescent="0.3">
      <c r="A75" s="219" t="s">
        <v>508</v>
      </c>
      <c r="B75" s="194" t="s">
        <v>210</v>
      </c>
      <c r="C75" s="19" t="s">
        <v>211</v>
      </c>
      <c r="D75" s="489"/>
      <c r="E75" s="264">
        <v>0.1</v>
      </c>
      <c r="F75" s="273" t="s">
        <v>276</v>
      </c>
      <c r="G75" s="72"/>
      <c r="H75" s="60"/>
      <c r="I75" s="60"/>
      <c r="J75" s="132"/>
      <c r="K75" s="21">
        <f>J75*$D$73*E75</f>
        <v>0</v>
      </c>
      <c r="L75" s="321"/>
      <c r="M75" s="61"/>
      <c r="N75" s="61"/>
      <c r="O75" s="87"/>
      <c r="P75" s="148"/>
      <c r="Q75" s="66"/>
      <c r="R75" s="138"/>
      <c r="S75" s="66"/>
      <c r="T75" s="138"/>
      <c r="U75" s="66"/>
      <c r="V75" s="138"/>
      <c r="W75" s="66"/>
      <c r="X75" s="138"/>
      <c r="Y75" s="66"/>
      <c r="Z75" s="138"/>
      <c r="AA75" s="87"/>
    </row>
    <row r="76" spans="1:27" x14ac:dyDescent="0.3">
      <c r="A76" s="219" t="s">
        <v>508</v>
      </c>
      <c r="B76" s="194" t="s">
        <v>212</v>
      </c>
      <c r="C76" s="19" t="s">
        <v>1528</v>
      </c>
      <c r="D76" s="489"/>
      <c r="E76" s="264">
        <v>0.3</v>
      </c>
      <c r="F76" s="273" t="s">
        <v>276</v>
      </c>
      <c r="G76" s="72"/>
      <c r="H76" s="60"/>
      <c r="I76" s="60"/>
      <c r="J76" s="132"/>
      <c r="K76" s="21">
        <f>J76*$D$73*E76</f>
        <v>0</v>
      </c>
      <c r="L76" s="321"/>
      <c r="M76" s="61"/>
      <c r="N76" s="61"/>
      <c r="O76" s="87"/>
      <c r="P76" s="148"/>
      <c r="Q76" s="66"/>
      <c r="R76" s="138"/>
      <c r="S76" s="66"/>
      <c r="T76" s="138"/>
      <c r="U76" s="66"/>
      <c r="V76" s="138"/>
      <c r="W76" s="66"/>
      <c r="X76" s="138"/>
      <c r="Y76" s="66"/>
      <c r="Z76" s="138"/>
      <c r="AA76" s="87"/>
    </row>
    <row r="77" spans="1:27" x14ac:dyDescent="0.3">
      <c r="A77" s="219" t="s">
        <v>508</v>
      </c>
      <c r="B77" s="194" t="s">
        <v>206</v>
      </c>
      <c r="C77" s="19" t="s">
        <v>207</v>
      </c>
      <c r="D77" s="489"/>
      <c r="E77" s="270"/>
      <c r="F77" s="352"/>
      <c r="G77" s="77"/>
      <c r="H77" s="57"/>
      <c r="I77" s="57"/>
      <c r="J77" s="138"/>
      <c r="K77" s="35"/>
      <c r="L77" s="320"/>
      <c r="M77" s="66"/>
      <c r="N77" s="66"/>
      <c r="O77" s="87"/>
      <c r="P77" s="149"/>
      <c r="Q77" s="78"/>
      <c r="R77" s="133"/>
      <c r="S77" s="78"/>
      <c r="T77" s="133"/>
      <c r="U77" s="78"/>
      <c r="V77" s="133"/>
      <c r="W77" s="78"/>
      <c r="X77" s="133"/>
      <c r="Y77" s="78"/>
      <c r="Z77" s="133"/>
      <c r="AA77" s="98"/>
    </row>
    <row r="78" spans="1:27" x14ac:dyDescent="0.3">
      <c r="A78" s="219" t="s">
        <v>508</v>
      </c>
      <c r="B78" s="194" t="s">
        <v>208</v>
      </c>
      <c r="C78" s="19" t="s">
        <v>209</v>
      </c>
      <c r="D78" s="489"/>
      <c r="E78" s="264">
        <v>0.4</v>
      </c>
      <c r="F78" s="273" t="s">
        <v>276</v>
      </c>
      <c r="G78" s="72"/>
      <c r="H78" s="60"/>
      <c r="I78" s="60"/>
      <c r="J78" s="132"/>
      <c r="K78" s="21">
        <f>J78*$D$73*E78</f>
        <v>0</v>
      </c>
      <c r="L78" s="321"/>
      <c r="M78" s="61"/>
      <c r="N78" s="61"/>
      <c r="O78" s="87"/>
      <c r="P78" s="148"/>
      <c r="Q78" s="66"/>
      <c r="R78" s="138"/>
      <c r="S78" s="66"/>
      <c r="T78" s="138"/>
      <c r="U78" s="66"/>
      <c r="V78" s="138"/>
      <c r="W78" s="66"/>
      <c r="X78" s="138"/>
      <c r="Y78" s="66"/>
      <c r="Z78" s="138"/>
      <c r="AA78" s="87"/>
    </row>
    <row r="79" spans="1:27" x14ac:dyDescent="0.3">
      <c r="A79" s="219" t="s">
        <v>508</v>
      </c>
      <c r="B79" s="195" t="s">
        <v>202</v>
      </c>
      <c r="C79" s="19" t="s">
        <v>203</v>
      </c>
      <c r="D79" s="489"/>
      <c r="E79" s="275"/>
      <c r="F79" s="352"/>
      <c r="G79" s="77"/>
      <c r="H79" s="57"/>
      <c r="I79" s="57"/>
      <c r="J79" s="138"/>
      <c r="K79" s="35"/>
      <c r="L79" s="320"/>
      <c r="M79" s="66"/>
      <c r="N79" s="66"/>
      <c r="O79" s="87"/>
      <c r="P79" s="149"/>
      <c r="Q79" s="78"/>
      <c r="R79" s="133"/>
      <c r="S79" s="78"/>
      <c r="T79" s="133"/>
      <c r="U79" s="78"/>
      <c r="V79" s="133"/>
      <c r="W79" s="78"/>
      <c r="X79" s="133"/>
      <c r="Y79" s="78"/>
      <c r="Z79" s="133"/>
      <c r="AA79" s="98"/>
    </row>
    <row r="80" spans="1:27" x14ac:dyDescent="0.3">
      <c r="A80" s="219" t="s">
        <v>508</v>
      </c>
      <c r="B80" s="195" t="s">
        <v>204</v>
      </c>
      <c r="C80" s="19" t="s">
        <v>205</v>
      </c>
      <c r="D80" s="489"/>
      <c r="E80" s="275">
        <v>0.1</v>
      </c>
      <c r="F80" s="273" t="s">
        <v>276</v>
      </c>
      <c r="G80" s="72"/>
      <c r="H80" s="60"/>
      <c r="I80" s="60"/>
      <c r="J80" s="132"/>
      <c r="K80" s="21">
        <f>J80*$D$73*E80</f>
        <v>0</v>
      </c>
      <c r="L80" s="321"/>
      <c r="M80" s="61"/>
      <c r="N80" s="61"/>
      <c r="O80" s="87"/>
      <c r="P80" s="148"/>
      <c r="Q80" s="66"/>
      <c r="R80" s="138"/>
      <c r="S80" s="66"/>
      <c r="T80" s="138"/>
      <c r="U80" s="66"/>
      <c r="V80" s="138"/>
      <c r="W80" s="66"/>
      <c r="X80" s="138"/>
      <c r="Y80" s="66"/>
      <c r="Z80" s="138"/>
      <c r="AA80" s="87"/>
    </row>
    <row r="81" spans="1:27" x14ac:dyDescent="0.3">
      <c r="A81" s="219" t="s">
        <v>508</v>
      </c>
      <c r="B81" s="195" t="s">
        <v>402</v>
      </c>
      <c r="C81" s="19" t="s">
        <v>1529</v>
      </c>
      <c r="D81" s="489"/>
      <c r="E81" s="275"/>
      <c r="F81" s="352"/>
      <c r="G81" s="77"/>
      <c r="H81" s="57"/>
      <c r="I81" s="57"/>
      <c r="J81" s="138"/>
      <c r="K81" s="35"/>
      <c r="L81" s="320"/>
      <c r="M81" s="66"/>
      <c r="N81" s="66"/>
      <c r="O81" s="87"/>
      <c r="P81" s="149"/>
      <c r="Q81" s="78"/>
      <c r="R81" s="133"/>
      <c r="S81" s="78"/>
      <c r="T81" s="133"/>
      <c r="U81" s="78"/>
      <c r="V81" s="133"/>
      <c r="W81" s="78"/>
      <c r="X81" s="133"/>
      <c r="Y81" s="78"/>
      <c r="Z81" s="133"/>
      <c r="AA81" s="98"/>
    </row>
    <row r="82" spans="1:27" x14ac:dyDescent="0.3">
      <c r="A82" s="219" t="s">
        <v>508</v>
      </c>
      <c r="B82" s="195" t="s">
        <v>403</v>
      </c>
      <c r="C82" s="19" t="s">
        <v>1530</v>
      </c>
      <c r="D82" s="489"/>
      <c r="E82" s="275">
        <v>0.1</v>
      </c>
      <c r="F82" s="273" t="s">
        <v>276</v>
      </c>
      <c r="G82" s="72"/>
      <c r="H82" s="60"/>
      <c r="I82" s="60"/>
      <c r="J82" s="132"/>
      <c r="K82" s="21">
        <f>J82*$D$73*E82</f>
        <v>0</v>
      </c>
      <c r="L82" s="321"/>
      <c r="M82" s="61"/>
      <c r="N82" s="61"/>
      <c r="O82" s="87"/>
      <c r="P82" s="148"/>
      <c r="Q82" s="66"/>
      <c r="R82" s="138"/>
      <c r="S82" s="66"/>
      <c r="T82" s="138"/>
      <c r="U82" s="66"/>
      <c r="V82" s="138"/>
      <c r="W82" s="66"/>
      <c r="X82" s="138"/>
      <c r="Y82" s="66"/>
      <c r="Z82" s="138"/>
      <c r="AA82" s="87"/>
    </row>
    <row r="83" spans="1:27" x14ac:dyDescent="0.3">
      <c r="A83" s="219" t="s">
        <v>508</v>
      </c>
      <c r="B83" s="195" t="s">
        <v>1531</v>
      </c>
      <c r="C83" s="19" t="s">
        <v>1532</v>
      </c>
      <c r="D83" s="489"/>
      <c r="E83" s="275"/>
      <c r="F83" s="352"/>
      <c r="G83" s="77"/>
      <c r="H83" s="57"/>
      <c r="I83" s="57"/>
      <c r="J83" s="138"/>
      <c r="K83" s="35"/>
      <c r="L83" s="320"/>
      <c r="M83" s="66"/>
      <c r="N83" s="66"/>
      <c r="O83" s="87"/>
      <c r="P83" s="149"/>
      <c r="Q83" s="78"/>
      <c r="R83" s="133"/>
      <c r="S83" s="78"/>
      <c r="T83" s="133"/>
      <c r="U83" s="78"/>
      <c r="V83" s="133"/>
      <c r="W83" s="78"/>
      <c r="X83" s="133"/>
      <c r="Y83" s="78"/>
      <c r="Z83" s="133"/>
      <c r="AA83" s="98"/>
    </row>
    <row r="84" spans="1:27" x14ac:dyDescent="0.3">
      <c r="A84" s="219" t="s">
        <v>508</v>
      </c>
      <c r="B84" s="195" t="s">
        <v>1533</v>
      </c>
      <c r="C84" s="19" t="s">
        <v>1534</v>
      </c>
      <c r="D84" s="489"/>
      <c r="E84" s="275"/>
      <c r="F84" s="352"/>
      <c r="G84" s="77"/>
      <c r="H84" s="57"/>
      <c r="I84" s="57"/>
      <c r="J84" s="138"/>
      <c r="K84" s="35"/>
      <c r="L84" s="320"/>
      <c r="M84" s="66"/>
      <c r="N84" s="66"/>
      <c r="O84" s="87"/>
      <c r="P84" s="149"/>
      <c r="Q84" s="78"/>
      <c r="R84" s="133"/>
      <c r="S84" s="78"/>
      <c r="T84" s="133"/>
      <c r="U84" s="78"/>
      <c r="V84" s="133"/>
      <c r="W84" s="78"/>
      <c r="X84" s="133"/>
      <c r="Y84" s="78"/>
      <c r="Z84" s="133"/>
      <c r="AA84" s="98"/>
    </row>
    <row r="85" spans="1:27" x14ac:dyDescent="0.3">
      <c r="A85" s="219" t="s">
        <v>508</v>
      </c>
      <c r="B85" s="195" t="s">
        <v>1535</v>
      </c>
      <c r="C85" s="19" t="s">
        <v>1536</v>
      </c>
      <c r="D85" s="489"/>
      <c r="E85" s="275"/>
      <c r="F85" s="352"/>
      <c r="G85" s="77"/>
      <c r="H85" s="57"/>
      <c r="I85" s="57"/>
      <c r="J85" s="138"/>
      <c r="K85" s="35"/>
      <c r="L85" s="320"/>
      <c r="M85" s="66"/>
      <c r="N85" s="66"/>
      <c r="O85" s="87"/>
      <c r="P85" s="149"/>
      <c r="Q85" s="78"/>
      <c r="R85" s="133"/>
      <c r="S85" s="78"/>
      <c r="T85" s="133"/>
      <c r="U85" s="78"/>
      <c r="V85" s="133"/>
      <c r="W85" s="78"/>
      <c r="X85" s="133"/>
      <c r="Y85" s="78"/>
      <c r="Z85" s="133"/>
      <c r="AA85" s="98"/>
    </row>
    <row r="86" spans="1:27" x14ac:dyDescent="0.3">
      <c r="A86" s="219" t="s">
        <v>508</v>
      </c>
      <c r="B86" s="195"/>
      <c r="C86" s="118" t="s">
        <v>503</v>
      </c>
      <c r="D86" s="489"/>
      <c r="E86" s="275"/>
      <c r="F86" s="352"/>
      <c r="G86" s="77"/>
      <c r="H86" s="57"/>
      <c r="I86" s="57"/>
      <c r="J86" s="138"/>
      <c r="K86" s="35"/>
      <c r="L86" s="320"/>
      <c r="M86" s="66"/>
      <c r="N86" s="66"/>
      <c r="O86" s="87"/>
      <c r="P86" s="149"/>
      <c r="Q86" s="78"/>
      <c r="R86" s="133"/>
      <c r="S86" s="78"/>
      <c r="T86" s="133"/>
      <c r="U86" s="78"/>
      <c r="V86" s="133"/>
      <c r="W86" s="78"/>
      <c r="X86" s="133"/>
      <c r="Y86" s="78"/>
      <c r="Z86" s="133"/>
      <c r="AA86" s="98"/>
    </row>
    <row r="87" spans="1:27" x14ac:dyDescent="0.3">
      <c r="A87" s="219" t="s">
        <v>508</v>
      </c>
      <c r="B87" s="195"/>
      <c r="C87" s="118" t="s">
        <v>503</v>
      </c>
      <c r="D87" s="489"/>
      <c r="E87" s="275"/>
      <c r="F87" s="352"/>
      <c r="G87" s="77"/>
      <c r="H87" s="57"/>
      <c r="I87" s="57"/>
      <c r="J87" s="138"/>
      <c r="K87" s="35"/>
      <c r="L87" s="320"/>
      <c r="M87" s="66"/>
      <c r="N87" s="66"/>
      <c r="O87" s="87"/>
      <c r="P87" s="149"/>
      <c r="Q87" s="78"/>
      <c r="R87" s="133"/>
      <c r="S87" s="78"/>
      <c r="T87" s="133"/>
      <c r="U87" s="78"/>
      <c r="V87" s="133"/>
      <c r="W87" s="78"/>
      <c r="X87" s="133"/>
      <c r="Y87" s="78"/>
      <c r="Z87" s="133"/>
      <c r="AA87" s="98"/>
    </row>
    <row r="88" spans="1:27" ht="15" thickBot="1" x14ac:dyDescent="0.35">
      <c r="A88" s="220" t="s">
        <v>508</v>
      </c>
      <c r="B88" s="211"/>
      <c r="C88" s="191" t="s">
        <v>522</v>
      </c>
      <c r="D88" s="490"/>
      <c r="E88" s="277"/>
      <c r="F88" s="353"/>
      <c r="G88" s="73"/>
      <c r="H88" s="63"/>
      <c r="I88" s="63"/>
      <c r="J88" s="140"/>
      <c r="K88" s="69"/>
      <c r="L88" s="322"/>
      <c r="M88" s="79"/>
      <c r="N88" s="79"/>
      <c r="O88" s="190"/>
      <c r="P88" s="212"/>
      <c r="Q88" s="205"/>
      <c r="R88" s="201"/>
      <c r="S88" s="205"/>
      <c r="T88" s="201"/>
      <c r="U88" s="205"/>
      <c r="V88" s="201"/>
      <c r="W88" s="205"/>
      <c r="X88" s="201"/>
      <c r="Y88" s="205"/>
      <c r="Z88" s="201"/>
      <c r="AA88" s="204"/>
    </row>
    <row r="89" spans="1:27" ht="15" customHeight="1" x14ac:dyDescent="0.3">
      <c r="A89" s="216" t="s">
        <v>504</v>
      </c>
      <c r="B89" s="193" t="s">
        <v>225</v>
      </c>
      <c r="C89" s="18" t="s">
        <v>226</v>
      </c>
      <c r="D89" s="491">
        <v>4400</v>
      </c>
      <c r="E89" s="262"/>
      <c r="F89" s="279"/>
      <c r="G89" s="56"/>
      <c r="H89" s="57"/>
      <c r="I89" s="57"/>
      <c r="J89" s="138"/>
      <c r="K89" s="35"/>
      <c r="L89" s="323"/>
      <c r="M89" s="94"/>
      <c r="N89" s="94"/>
      <c r="O89" s="87"/>
      <c r="P89" s="148"/>
      <c r="Q89" s="66"/>
      <c r="R89" s="138"/>
      <c r="S89" s="66"/>
      <c r="T89" s="138"/>
      <c r="U89" s="66"/>
      <c r="V89" s="138"/>
      <c r="W89" s="66"/>
      <c r="X89" s="138"/>
      <c r="Y89" s="66"/>
      <c r="Z89" s="138"/>
      <c r="AA89" s="87"/>
    </row>
    <row r="90" spans="1:27" x14ac:dyDescent="0.3">
      <c r="A90" s="217" t="s">
        <v>504</v>
      </c>
      <c r="B90" s="194" t="s">
        <v>227</v>
      </c>
      <c r="C90" s="19" t="s">
        <v>228</v>
      </c>
      <c r="D90" s="489"/>
      <c r="E90" s="264"/>
      <c r="F90" s="279"/>
      <c r="G90" s="56"/>
      <c r="H90" s="57"/>
      <c r="I90" s="57"/>
      <c r="J90" s="138"/>
      <c r="K90" s="35"/>
      <c r="L90" s="323"/>
      <c r="M90" s="94"/>
      <c r="N90" s="94"/>
      <c r="O90" s="87"/>
      <c r="P90" s="148"/>
      <c r="Q90" s="66"/>
      <c r="R90" s="138"/>
      <c r="S90" s="66"/>
      <c r="T90" s="138"/>
      <c r="U90" s="66"/>
      <c r="V90" s="138"/>
      <c r="W90" s="66"/>
      <c r="X90" s="138"/>
      <c r="Y90" s="66"/>
      <c r="Z90" s="138"/>
      <c r="AA90" s="87"/>
    </row>
    <row r="91" spans="1:27" x14ac:dyDescent="0.3">
      <c r="A91" s="217" t="s">
        <v>504</v>
      </c>
      <c r="B91" s="194" t="s">
        <v>219</v>
      </c>
      <c r="C91" s="19" t="s">
        <v>220</v>
      </c>
      <c r="D91" s="489"/>
      <c r="E91" s="264"/>
      <c r="F91" s="279"/>
      <c r="G91" s="56"/>
      <c r="H91" s="57"/>
      <c r="I91" s="57"/>
      <c r="J91" s="138"/>
      <c r="K91" s="35"/>
      <c r="L91" s="323"/>
      <c r="M91" s="94"/>
      <c r="N91" s="94"/>
      <c r="O91" s="87"/>
      <c r="P91" s="148"/>
      <c r="Q91" s="66"/>
      <c r="R91" s="138"/>
      <c r="S91" s="66"/>
      <c r="T91" s="138"/>
      <c r="U91" s="66"/>
      <c r="V91" s="138"/>
      <c r="W91" s="66"/>
      <c r="X91" s="138"/>
      <c r="Y91" s="66"/>
      <c r="Z91" s="138"/>
      <c r="AA91" s="87"/>
    </row>
    <row r="92" spans="1:27" x14ac:dyDescent="0.3">
      <c r="A92" s="217" t="s">
        <v>504</v>
      </c>
      <c r="B92" s="194" t="s">
        <v>404</v>
      </c>
      <c r="C92" s="19" t="s">
        <v>221</v>
      </c>
      <c r="D92" s="489"/>
      <c r="E92" s="264"/>
      <c r="F92" s="279"/>
      <c r="G92" s="56"/>
      <c r="H92" s="57"/>
      <c r="I92" s="57"/>
      <c r="J92" s="138"/>
      <c r="K92" s="35"/>
      <c r="L92" s="323"/>
      <c r="M92" s="94"/>
      <c r="N92" s="94"/>
      <c r="O92" s="87"/>
      <c r="P92" s="148"/>
      <c r="Q92" s="66"/>
      <c r="R92" s="138"/>
      <c r="S92" s="66"/>
      <c r="T92" s="138"/>
      <c r="U92" s="66"/>
      <c r="V92" s="138"/>
      <c r="W92" s="66"/>
      <c r="X92" s="138"/>
      <c r="Y92" s="66"/>
      <c r="Z92" s="138"/>
      <c r="AA92" s="87"/>
    </row>
    <row r="93" spans="1:27" x14ac:dyDescent="0.3">
      <c r="A93" s="217" t="s">
        <v>504</v>
      </c>
      <c r="B93" s="194" t="s">
        <v>222</v>
      </c>
      <c r="C93" s="19" t="s">
        <v>223</v>
      </c>
      <c r="D93" s="489"/>
      <c r="E93" s="264">
        <v>0.05</v>
      </c>
      <c r="F93" s="279" t="s">
        <v>276</v>
      </c>
      <c r="G93" s="59"/>
      <c r="H93" s="60"/>
      <c r="I93" s="60"/>
      <c r="J93" s="132"/>
      <c r="K93" s="21">
        <f>J93*$D$89*E93</f>
        <v>0</v>
      </c>
      <c r="L93" s="324"/>
      <c r="M93" s="106"/>
      <c r="N93" s="106"/>
      <c r="O93" s="87"/>
      <c r="P93" s="148"/>
      <c r="Q93" s="66"/>
      <c r="R93" s="138"/>
      <c r="S93" s="66"/>
      <c r="T93" s="138"/>
      <c r="U93" s="66"/>
      <c r="V93" s="138"/>
      <c r="W93" s="66"/>
      <c r="X93" s="138"/>
      <c r="Y93" s="66"/>
      <c r="Z93" s="138"/>
      <c r="AA93" s="87"/>
    </row>
    <row r="94" spans="1:27" x14ac:dyDescent="0.3">
      <c r="A94" s="217" t="s">
        <v>504</v>
      </c>
      <c r="B94" s="194" t="s">
        <v>224</v>
      </c>
      <c r="C94" s="19" t="s">
        <v>1537</v>
      </c>
      <c r="D94" s="489"/>
      <c r="E94" s="264">
        <v>0.2</v>
      </c>
      <c r="F94" s="279" t="s">
        <v>276</v>
      </c>
      <c r="G94" s="59"/>
      <c r="H94" s="60"/>
      <c r="I94" s="60"/>
      <c r="J94" s="132"/>
      <c r="K94" s="21">
        <f>J94*$D$89*E94</f>
        <v>0</v>
      </c>
      <c r="L94" s="324"/>
      <c r="M94" s="106"/>
      <c r="N94" s="106"/>
      <c r="O94" s="87"/>
      <c r="P94" s="148"/>
      <c r="Q94" s="66"/>
      <c r="R94" s="138"/>
      <c r="S94" s="66"/>
      <c r="T94" s="138"/>
      <c r="U94" s="66"/>
      <c r="V94" s="138"/>
      <c r="W94" s="66"/>
      <c r="X94" s="138"/>
      <c r="Y94" s="66"/>
      <c r="Z94" s="138"/>
      <c r="AA94" s="87"/>
    </row>
    <row r="95" spans="1:27" x14ac:dyDescent="0.3">
      <c r="A95" s="217" t="s">
        <v>504</v>
      </c>
      <c r="B95" s="194" t="s">
        <v>216</v>
      </c>
      <c r="C95" s="19" t="s">
        <v>1538</v>
      </c>
      <c r="D95" s="489"/>
      <c r="E95" s="264">
        <v>0.05</v>
      </c>
      <c r="F95" s="279" t="s">
        <v>276</v>
      </c>
      <c r="G95" s="59"/>
      <c r="H95" s="60"/>
      <c r="I95" s="60"/>
      <c r="J95" s="132"/>
      <c r="K95" s="21">
        <f>J95*$D$89*E95</f>
        <v>0</v>
      </c>
      <c r="L95" s="324"/>
      <c r="M95" s="106"/>
      <c r="N95" s="106"/>
      <c r="O95" s="87"/>
      <c r="P95" s="148"/>
      <c r="Q95" s="66"/>
      <c r="R95" s="138"/>
      <c r="S95" s="66"/>
      <c r="T95" s="138"/>
      <c r="U95" s="66"/>
      <c r="V95" s="138"/>
      <c r="W95" s="66"/>
      <c r="X95" s="138"/>
      <c r="Y95" s="66"/>
      <c r="Z95" s="138"/>
      <c r="AA95" s="87"/>
    </row>
    <row r="96" spans="1:27" x14ac:dyDescent="0.3">
      <c r="A96" s="217" t="s">
        <v>504</v>
      </c>
      <c r="B96" s="194" t="s">
        <v>217</v>
      </c>
      <c r="C96" s="19" t="s">
        <v>1539</v>
      </c>
      <c r="D96" s="489"/>
      <c r="E96" s="270">
        <v>0.15</v>
      </c>
      <c r="F96" s="279" t="s">
        <v>276</v>
      </c>
      <c r="G96" s="59"/>
      <c r="H96" s="60"/>
      <c r="I96" s="60"/>
      <c r="J96" s="132"/>
      <c r="K96" s="21">
        <f>J96*$D$89*E96</f>
        <v>0</v>
      </c>
      <c r="L96" s="324"/>
      <c r="M96" s="106"/>
      <c r="N96" s="106"/>
      <c r="O96" s="87"/>
      <c r="P96" s="148"/>
      <c r="Q96" s="66"/>
      <c r="R96" s="138"/>
      <c r="S96" s="66"/>
      <c r="T96" s="138"/>
      <c r="U96" s="66"/>
      <c r="V96" s="138"/>
      <c r="W96" s="66"/>
      <c r="X96" s="138"/>
      <c r="Y96" s="66"/>
      <c r="Z96" s="138"/>
      <c r="AA96" s="87"/>
    </row>
    <row r="97" spans="1:27" x14ac:dyDescent="0.3">
      <c r="A97" s="217" t="s">
        <v>504</v>
      </c>
      <c r="B97" s="195" t="s">
        <v>218</v>
      </c>
      <c r="C97" s="19" t="s">
        <v>1540</v>
      </c>
      <c r="D97" s="489"/>
      <c r="E97" s="281">
        <v>0.4</v>
      </c>
      <c r="F97" s="279" t="s">
        <v>276</v>
      </c>
      <c r="G97" s="59"/>
      <c r="H97" s="60"/>
      <c r="I97" s="60"/>
      <c r="J97" s="132"/>
      <c r="K97" s="21">
        <f>J97*$D$89*E97</f>
        <v>0</v>
      </c>
      <c r="L97" s="324"/>
      <c r="M97" s="106"/>
      <c r="N97" s="106"/>
      <c r="O97" s="87"/>
      <c r="P97" s="148"/>
      <c r="Q97" s="66"/>
      <c r="R97" s="138"/>
      <c r="S97" s="66"/>
      <c r="T97" s="138"/>
      <c r="U97" s="66"/>
      <c r="V97" s="138"/>
      <c r="W97" s="66"/>
      <c r="X97" s="138"/>
      <c r="Y97" s="66"/>
      <c r="Z97" s="138"/>
      <c r="AA97" s="87"/>
    </row>
    <row r="98" spans="1:27" x14ac:dyDescent="0.3">
      <c r="A98" s="217" t="s">
        <v>504</v>
      </c>
      <c r="B98" s="195" t="s">
        <v>405</v>
      </c>
      <c r="C98" s="19" t="s">
        <v>406</v>
      </c>
      <c r="D98" s="489"/>
      <c r="E98" s="281"/>
      <c r="F98" s="279"/>
      <c r="G98" s="56"/>
      <c r="H98" s="57"/>
      <c r="I98" s="57"/>
      <c r="J98" s="138"/>
      <c r="K98" s="35"/>
      <c r="L98" s="323"/>
      <c r="M98" s="94"/>
      <c r="N98" s="94"/>
      <c r="O98" s="87"/>
      <c r="P98" s="148"/>
      <c r="Q98" s="66"/>
      <c r="R98" s="138"/>
      <c r="S98" s="66"/>
      <c r="T98" s="138"/>
      <c r="U98" s="66"/>
      <c r="V98" s="138"/>
      <c r="W98" s="66"/>
      <c r="X98" s="138"/>
      <c r="Y98" s="66"/>
      <c r="Z98" s="138"/>
      <c r="AA98" s="87"/>
    </row>
    <row r="99" spans="1:27" x14ac:dyDescent="0.3">
      <c r="A99" s="217" t="s">
        <v>504</v>
      </c>
      <c r="B99" s="195" t="s">
        <v>407</v>
      </c>
      <c r="C99" s="19" t="s">
        <v>408</v>
      </c>
      <c r="D99" s="489"/>
      <c r="E99" s="281"/>
      <c r="F99" s="279"/>
      <c r="G99" s="56"/>
      <c r="H99" s="57"/>
      <c r="I99" s="57"/>
      <c r="J99" s="138"/>
      <c r="K99" s="35"/>
      <c r="L99" s="323"/>
      <c r="M99" s="94"/>
      <c r="N99" s="94"/>
      <c r="O99" s="87"/>
      <c r="P99" s="148"/>
      <c r="Q99" s="66"/>
      <c r="R99" s="138"/>
      <c r="S99" s="66"/>
      <c r="T99" s="138"/>
      <c r="U99" s="66"/>
      <c r="V99" s="138"/>
      <c r="W99" s="66"/>
      <c r="X99" s="138"/>
      <c r="Y99" s="66"/>
      <c r="Z99" s="138"/>
      <c r="AA99" s="87"/>
    </row>
    <row r="100" spans="1:27" x14ac:dyDescent="0.3">
      <c r="A100" s="217" t="s">
        <v>504</v>
      </c>
      <c r="B100" s="195" t="s">
        <v>409</v>
      </c>
      <c r="C100" s="19" t="s">
        <v>410</v>
      </c>
      <c r="D100" s="489"/>
      <c r="E100" s="281"/>
      <c r="F100" s="279"/>
      <c r="G100" s="56"/>
      <c r="H100" s="57"/>
      <c r="I100" s="57"/>
      <c r="J100" s="138"/>
      <c r="K100" s="35"/>
      <c r="L100" s="323"/>
      <c r="M100" s="94"/>
      <c r="N100" s="94"/>
      <c r="O100" s="87"/>
      <c r="P100" s="148"/>
      <c r="Q100" s="66"/>
      <c r="R100" s="138"/>
      <c r="S100" s="66"/>
      <c r="T100" s="138"/>
      <c r="U100" s="66"/>
      <c r="V100" s="138"/>
      <c r="W100" s="66"/>
      <c r="X100" s="138"/>
      <c r="Y100" s="66"/>
      <c r="Z100" s="138"/>
      <c r="AA100" s="87"/>
    </row>
    <row r="101" spans="1:27" x14ac:dyDescent="0.3">
      <c r="A101" s="217" t="s">
        <v>504</v>
      </c>
      <c r="B101" s="195" t="s">
        <v>411</v>
      </c>
      <c r="C101" s="19" t="s">
        <v>412</v>
      </c>
      <c r="D101" s="489"/>
      <c r="E101" s="275">
        <v>0.15</v>
      </c>
      <c r="F101" s="279" t="s">
        <v>276</v>
      </c>
      <c r="G101" s="59"/>
      <c r="H101" s="60"/>
      <c r="I101" s="60"/>
      <c r="J101" s="132"/>
      <c r="K101" s="21">
        <f>J101*$D$89*E101</f>
        <v>0</v>
      </c>
      <c r="L101" s="324"/>
      <c r="M101" s="106"/>
      <c r="N101" s="106"/>
      <c r="O101" s="87"/>
      <c r="P101" s="148"/>
      <c r="Q101" s="66"/>
      <c r="R101" s="138"/>
      <c r="S101" s="66"/>
      <c r="T101" s="138"/>
      <c r="U101" s="66"/>
      <c r="V101" s="138"/>
      <c r="W101" s="66"/>
      <c r="X101" s="138"/>
      <c r="Y101" s="66"/>
      <c r="Z101" s="138"/>
      <c r="AA101" s="87"/>
    </row>
    <row r="102" spans="1:27" x14ac:dyDescent="0.3">
      <c r="A102" s="217" t="s">
        <v>504</v>
      </c>
      <c r="B102" s="195" t="s">
        <v>1541</v>
      </c>
      <c r="C102" s="19" t="s">
        <v>1542</v>
      </c>
      <c r="D102" s="489"/>
      <c r="E102" s="281"/>
      <c r="F102" s="282"/>
      <c r="G102" s="74"/>
      <c r="H102" s="71"/>
      <c r="I102" s="71"/>
      <c r="J102" s="133"/>
      <c r="K102" s="70"/>
      <c r="L102" s="325"/>
      <c r="M102" s="97"/>
      <c r="N102" s="97"/>
      <c r="O102" s="98"/>
      <c r="P102" s="149"/>
      <c r="Q102" s="78"/>
      <c r="R102" s="133"/>
      <c r="S102" s="78"/>
      <c r="T102" s="133"/>
      <c r="U102" s="78"/>
      <c r="V102" s="133"/>
      <c r="W102" s="78"/>
      <c r="X102" s="133"/>
      <c r="Y102" s="78"/>
      <c r="Z102" s="133"/>
      <c r="AA102" s="98"/>
    </row>
    <row r="103" spans="1:27" x14ac:dyDescent="0.3">
      <c r="A103" s="217" t="s">
        <v>504</v>
      </c>
      <c r="B103" s="195" t="s">
        <v>1543</v>
      </c>
      <c r="C103" s="19" t="s">
        <v>1544</v>
      </c>
      <c r="D103" s="489"/>
      <c r="E103" s="281"/>
      <c r="F103" s="282"/>
      <c r="G103" s="74"/>
      <c r="H103" s="71"/>
      <c r="I103" s="71"/>
      <c r="J103" s="133"/>
      <c r="K103" s="70"/>
      <c r="L103" s="325"/>
      <c r="M103" s="97"/>
      <c r="N103" s="97"/>
      <c r="O103" s="98"/>
      <c r="P103" s="149"/>
      <c r="Q103" s="78"/>
      <c r="R103" s="133"/>
      <c r="S103" s="78"/>
      <c r="T103" s="133"/>
      <c r="U103" s="78"/>
      <c r="V103" s="133"/>
      <c r="W103" s="78"/>
      <c r="X103" s="133"/>
      <c r="Y103" s="78"/>
      <c r="Z103" s="133"/>
      <c r="AA103" s="98"/>
    </row>
    <row r="104" spans="1:27" x14ac:dyDescent="0.3">
      <c r="A104" s="217" t="s">
        <v>504</v>
      </c>
      <c r="B104" s="195" t="s">
        <v>1545</v>
      </c>
      <c r="C104" s="19" t="s">
        <v>1546</v>
      </c>
      <c r="D104" s="489"/>
      <c r="E104" s="281"/>
      <c r="F104" s="282"/>
      <c r="G104" s="74"/>
      <c r="H104" s="71"/>
      <c r="I104" s="71"/>
      <c r="J104" s="133"/>
      <c r="K104" s="70"/>
      <c r="L104" s="325"/>
      <c r="M104" s="97"/>
      <c r="N104" s="97"/>
      <c r="O104" s="98"/>
      <c r="P104" s="149"/>
      <c r="Q104" s="78"/>
      <c r="R104" s="133"/>
      <c r="S104" s="78"/>
      <c r="T104" s="133"/>
      <c r="U104" s="78"/>
      <c r="V104" s="133"/>
      <c r="W104" s="78"/>
      <c r="X104" s="133"/>
      <c r="Y104" s="78"/>
      <c r="Z104" s="133"/>
      <c r="AA104" s="98"/>
    </row>
    <row r="105" spans="1:27" x14ac:dyDescent="0.3">
      <c r="A105" s="217" t="s">
        <v>504</v>
      </c>
      <c r="B105" s="195" t="s">
        <v>1547</v>
      </c>
      <c r="C105" s="19" t="s">
        <v>1548</v>
      </c>
      <c r="D105" s="489"/>
      <c r="E105" s="281"/>
      <c r="F105" s="282"/>
      <c r="G105" s="74"/>
      <c r="H105" s="71"/>
      <c r="I105" s="71"/>
      <c r="J105" s="133"/>
      <c r="K105" s="70"/>
      <c r="L105" s="325"/>
      <c r="M105" s="97"/>
      <c r="N105" s="97"/>
      <c r="O105" s="98"/>
      <c r="P105" s="149"/>
      <c r="Q105" s="78"/>
      <c r="R105" s="133"/>
      <c r="S105" s="78"/>
      <c r="T105" s="133"/>
      <c r="U105" s="78"/>
      <c r="V105" s="133"/>
      <c r="W105" s="78"/>
      <c r="X105" s="133"/>
      <c r="Y105" s="78"/>
      <c r="Z105" s="133"/>
      <c r="AA105" s="98"/>
    </row>
    <row r="106" spans="1:27" x14ac:dyDescent="0.3">
      <c r="A106" s="217" t="s">
        <v>504</v>
      </c>
      <c r="B106" s="195" t="s">
        <v>1549</v>
      </c>
      <c r="C106" s="19" t="s">
        <v>1550</v>
      </c>
      <c r="D106" s="489"/>
      <c r="E106" s="281"/>
      <c r="F106" s="282"/>
      <c r="G106" s="74"/>
      <c r="H106" s="71"/>
      <c r="I106" s="71"/>
      <c r="J106" s="133"/>
      <c r="K106" s="70"/>
      <c r="L106" s="325"/>
      <c r="M106" s="97"/>
      <c r="N106" s="97"/>
      <c r="O106" s="98"/>
      <c r="P106" s="149"/>
      <c r="Q106" s="78"/>
      <c r="R106" s="133"/>
      <c r="S106" s="78"/>
      <c r="T106" s="133"/>
      <c r="U106" s="78"/>
      <c r="V106" s="133"/>
      <c r="W106" s="78"/>
      <c r="X106" s="133"/>
      <c r="Y106" s="78"/>
      <c r="Z106" s="133"/>
      <c r="AA106" s="98"/>
    </row>
    <row r="107" spans="1:27" x14ac:dyDescent="0.3">
      <c r="A107" s="217" t="s">
        <v>504</v>
      </c>
      <c r="B107" s="195" t="s">
        <v>1551</v>
      </c>
      <c r="C107" s="19" t="s">
        <v>1552</v>
      </c>
      <c r="D107" s="489"/>
      <c r="E107" s="281"/>
      <c r="F107" s="282"/>
      <c r="G107" s="74"/>
      <c r="H107" s="71"/>
      <c r="I107" s="71"/>
      <c r="J107" s="133"/>
      <c r="K107" s="70"/>
      <c r="L107" s="325"/>
      <c r="M107" s="97"/>
      <c r="N107" s="97"/>
      <c r="O107" s="98"/>
      <c r="P107" s="149"/>
      <c r="Q107" s="78"/>
      <c r="R107" s="133"/>
      <c r="S107" s="78"/>
      <c r="T107" s="133"/>
      <c r="U107" s="78"/>
      <c r="V107" s="133"/>
      <c r="W107" s="78"/>
      <c r="X107" s="133"/>
      <c r="Y107" s="78"/>
      <c r="Z107" s="133"/>
      <c r="AA107" s="98"/>
    </row>
    <row r="108" spans="1:27" x14ac:dyDescent="0.3">
      <c r="A108" s="217" t="s">
        <v>504</v>
      </c>
      <c r="B108" s="195" t="s">
        <v>1553</v>
      </c>
      <c r="C108" s="19" t="s">
        <v>1554</v>
      </c>
      <c r="D108" s="489"/>
      <c r="E108" s="281"/>
      <c r="F108" s="282"/>
      <c r="G108" s="74"/>
      <c r="H108" s="71"/>
      <c r="I108" s="71"/>
      <c r="J108" s="133"/>
      <c r="K108" s="70"/>
      <c r="L108" s="325"/>
      <c r="M108" s="97"/>
      <c r="N108" s="97"/>
      <c r="O108" s="98"/>
      <c r="P108" s="149"/>
      <c r="Q108" s="78"/>
      <c r="R108" s="133"/>
      <c r="S108" s="78"/>
      <c r="T108" s="133"/>
      <c r="U108" s="78"/>
      <c r="V108" s="133"/>
      <c r="W108" s="78"/>
      <c r="X108" s="133"/>
      <c r="Y108" s="78"/>
      <c r="Z108" s="133"/>
      <c r="AA108" s="98"/>
    </row>
    <row r="109" spans="1:27" x14ac:dyDescent="0.3">
      <c r="A109" s="217" t="s">
        <v>504</v>
      </c>
      <c r="B109" s="195" t="s">
        <v>1555</v>
      </c>
      <c r="C109" s="19" t="s">
        <v>1556</v>
      </c>
      <c r="D109" s="489"/>
      <c r="E109" s="281"/>
      <c r="F109" s="282"/>
      <c r="G109" s="74"/>
      <c r="H109" s="71"/>
      <c r="I109" s="71"/>
      <c r="J109" s="133"/>
      <c r="K109" s="70"/>
      <c r="L109" s="325"/>
      <c r="M109" s="97"/>
      <c r="N109" s="97"/>
      <c r="O109" s="98"/>
      <c r="P109" s="149"/>
      <c r="Q109" s="78"/>
      <c r="R109" s="133"/>
      <c r="S109" s="78"/>
      <c r="T109" s="133"/>
      <c r="U109" s="78"/>
      <c r="V109" s="133"/>
      <c r="W109" s="78"/>
      <c r="X109" s="133"/>
      <c r="Y109" s="78"/>
      <c r="Z109" s="133"/>
      <c r="AA109" s="98"/>
    </row>
    <row r="110" spans="1:27" x14ac:dyDescent="0.3">
      <c r="A110" s="217" t="s">
        <v>504</v>
      </c>
      <c r="B110" s="195" t="s">
        <v>1557</v>
      </c>
      <c r="C110" s="19" t="s">
        <v>1558</v>
      </c>
      <c r="D110" s="489"/>
      <c r="E110" s="281"/>
      <c r="F110" s="282"/>
      <c r="G110" s="74"/>
      <c r="H110" s="71"/>
      <c r="I110" s="71"/>
      <c r="J110" s="133"/>
      <c r="K110" s="70"/>
      <c r="L110" s="325"/>
      <c r="M110" s="97"/>
      <c r="N110" s="97"/>
      <c r="O110" s="98"/>
      <c r="P110" s="149"/>
      <c r="Q110" s="78"/>
      <c r="R110" s="133"/>
      <c r="S110" s="78"/>
      <c r="T110" s="133"/>
      <c r="U110" s="78"/>
      <c r="V110" s="133"/>
      <c r="W110" s="78"/>
      <c r="X110" s="133"/>
      <c r="Y110" s="78"/>
      <c r="Z110" s="133"/>
      <c r="AA110" s="98"/>
    </row>
    <row r="111" spans="1:27" x14ac:dyDescent="0.3">
      <c r="A111" s="217" t="s">
        <v>504</v>
      </c>
      <c r="B111" s="195" t="s">
        <v>1559</v>
      </c>
      <c r="C111" s="19" t="s">
        <v>1560</v>
      </c>
      <c r="D111" s="489"/>
      <c r="E111" s="281"/>
      <c r="F111" s="282"/>
      <c r="G111" s="74"/>
      <c r="H111" s="71"/>
      <c r="I111" s="71"/>
      <c r="J111" s="133"/>
      <c r="K111" s="70"/>
      <c r="L111" s="325"/>
      <c r="M111" s="97"/>
      <c r="N111" s="97"/>
      <c r="O111" s="98"/>
      <c r="P111" s="149"/>
      <c r="Q111" s="78"/>
      <c r="R111" s="133"/>
      <c r="S111" s="78"/>
      <c r="T111" s="133"/>
      <c r="U111" s="78"/>
      <c r="V111" s="133"/>
      <c r="W111" s="78"/>
      <c r="X111" s="133"/>
      <c r="Y111" s="78"/>
      <c r="Z111" s="133"/>
      <c r="AA111" s="98"/>
    </row>
    <row r="112" spans="1:27" x14ac:dyDescent="0.3">
      <c r="A112" s="217" t="s">
        <v>504</v>
      </c>
      <c r="B112" s="195" t="s">
        <v>1561</v>
      </c>
      <c r="C112" s="19" t="s">
        <v>1562</v>
      </c>
      <c r="D112" s="489"/>
      <c r="E112" s="281"/>
      <c r="F112" s="282"/>
      <c r="G112" s="74"/>
      <c r="H112" s="71"/>
      <c r="I112" s="71"/>
      <c r="J112" s="133"/>
      <c r="K112" s="70"/>
      <c r="L112" s="325"/>
      <c r="M112" s="97"/>
      <c r="N112" s="97"/>
      <c r="O112" s="98"/>
      <c r="P112" s="149"/>
      <c r="Q112" s="78"/>
      <c r="R112" s="133"/>
      <c r="S112" s="78"/>
      <c r="T112" s="133"/>
      <c r="U112" s="78"/>
      <c r="V112" s="133"/>
      <c r="W112" s="78"/>
      <c r="X112" s="133"/>
      <c r="Y112" s="78"/>
      <c r="Z112" s="133"/>
      <c r="AA112" s="98"/>
    </row>
    <row r="113" spans="1:27" x14ac:dyDescent="0.3">
      <c r="A113" s="217" t="s">
        <v>504</v>
      </c>
      <c r="B113" s="195"/>
      <c r="C113" s="118" t="s">
        <v>503</v>
      </c>
      <c r="D113" s="489"/>
      <c r="E113" s="281"/>
      <c r="F113" s="282"/>
      <c r="G113" s="74"/>
      <c r="H113" s="71"/>
      <c r="I113" s="71"/>
      <c r="J113" s="133"/>
      <c r="K113" s="70"/>
      <c r="L113" s="325"/>
      <c r="M113" s="97"/>
      <c r="N113" s="97"/>
      <c r="O113" s="98"/>
      <c r="P113" s="149"/>
      <c r="Q113" s="78"/>
      <c r="R113" s="133"/>
      <c r="S113" s="78"/>
      <c r="T113" s="133"/>
      <c r="U113" s="78"/>
      <c r="V113" s="133"/>
      <c r="W113" s="78"/>
      <c r="X113" s="133"/>
      <c r="Y113" s="78"/>
      <c r="Z113" s="133"/>
      <c r="AA113" s="98"/>
    </row>
    <row r="114" spans="1:27" x14ac:dyDescent="0.3">
      <c r="A114" s="217" t="s">
        <v>504</v>
      </c>
      <c r="B114" s="195"/>
      <c r="C114" s="118" t="s">
        <v>503</v>
      </c>
      <c r="D114" s="489"/>
      <c r="E114" s="281"/>
      <c r="F114" s="282"/>
      <c r="G114" s="74"/>
      <c r="H114" s="71"/>
      <c r="I114" s="71"/>
      <c r="J114" s="133"/>
      <c r="K114" s="70"/>
      <c r="L114" s="325"/>
      <c r="M114" s="97"/>
      <c r="N114" s="97"/>
      <c r="O114" s="98"/>
      <c r="P114" s="149"/>
      <c r="Q114" s="78"/>
      <c r="R114" s="133"/>
      <c r="S114" s="78"/>
      <c r="T114" s="133"/>
      <c r="U114" s="78"/>
      <c r="V114" s="133"/>
      <c r="W114" s="78"/>
      <c r="X114" s="133"/>
      <c r="Y114" s="78"/>
      <c r="Z114" s="133"/>
      <c r="AA114" s="98"/>
    </row>
    <row r="115" spans="1:27" ht="15" thickBot="1" x14ac:dyDescent="0.35">
      <c r="A115" s="218" t="s">
        <v>504</v>
      </c>
      <c r="B115" s="211"/>
      <c r="C115" s="191" t="s">
        <v>522</v>
      </c>
      <c r="D115" s="490"/>
      <c r="E115" s="354"/>
      <c r="F115" s="355"/>
      <c r="G115" s="199"/>
      <c r="H115" s="200"/>
      <c r="I115" s="200"/>
      <c r="J115" s="201"/>
      <c r="K115" s="202"/>
      <c r="L115" s="326"/>
      <c r="M115" s="203"/>
      <c r="N115" s="203"/>
      <c r="O115" s="204"/>
      <c r="P115" s="212"/>
      <c r="Q115" s="205"/>
      <c r="R115" s="201"/>
      <c r="S115" s="205"/>
      <c r="T115" s="201"/>
      <c r="U115" s="205"/>
      <c r="V115" s="201"/>
      <c r="W115" s="205"/>
      <c r="X115" s="201"/>
      <c r="Y115" s="205"/>
      <c r="Z115" s="201"/>
      <c r="AA115" s="204"/>
    </row>
    <row r="116" spans="1:27" ht="15" customHeight="1" x14ac:dyDescent="0.3">
      <c r="A116" s="227" t="s">
        <v>542</v>
      </c>
      <c r="B116" s="195" t="s">
        <v>1563</v>
      </c>
      <c r="C116" s="315" t="s">
        <v>1564</v>
      </c>
      <c r="D116" s="492">
        <v>700</v>
      </c>
      <c r="E116" s="309"/>
      <c r="F116" s="291"/>
      <c r="G116" s="74"/>
      <c r="H116" s="71"/>
      <c r="I116" s="71"/>
      <c r="J116" s="133"/>
      <c r="K116" s="70"/>
      <c r="L116" s="327"/>
      <c r="M116" s="78"/>
      <c r="N116" s="78"/>
      <c r="O116" s="98"/>
      <c r="P116" s="149"/>
      <c r="Q116" s="78"/>
      <c r="R116" s="133"/>
      <c r="S116" s="78"/>
      <c r="T116" s="133"/>
      <c r="U116" s="78"/>
      <c r="V116" s="133"/>
      <c r="W116" s="78"/>
      <c r="X116" s="133"/>
      <c r="Y116" s="78"/>
      <c r="Z116" s="133"/>
      <c r="AA116" s="98"/>
    </row>
    <row r="117" spans="1:27" x14ac:dyDescent="0.3">
      <c r="A117" s="217" t="s">
        <v>542</v>
      </c>
      <c r="B117" s="228"/>
      <c r="C117" s="118" t="s">
        <v>503</v>
      </c>
      <c r="D117" s="493"/>
      <c r="E117" s="311"/>
      <c r="F117" s="292"/>
      <c r="G117" s="56"/>
      <c r="H117" s="57"/>
      <c r="I117" s="57"/>
      <c r="J117" s="138"/>
      <c r="K117" s="35"/>
      <c r="L117" s="320"/>
      <c r="M117" s="66"/>
      <c r="N117" s="66"/>
      <c r="O117" s="87"/>
      <c r="P117" s="148"/>
      <c r="Q117" s="66"/>
      <c r="R117" s="138"/>
      <c r="S117" s="66"/>
      <c r="T117" s="138"/>
      <c r="U117" s="66"/>
      <c r="V117" s="138"/>
      <c r="W117" s="66"/>
      <c r="X117" s="138"/>
      <c r="Y117" s="66"/>
      <c r="Z117" s="138"/>
      <c r="AA117" s="87"/>
    </row>
    <row r="118" spans="1:27" x14ac:dyDescent="0.3">
      <c r="A118" s="217" t="s">
        <v>542</v>
      </c>
      <c r="B118" s="194"/>
      <c r="C118" s="118" t="s">
        <v>503</v>
      </c>
      <c r="D118" s="493"/>
      <c r="E118" s="311"/>
      <c r="F118" s="292"/>
      <c r="G118" s="56"/>
      <c r="H118" s="57"/>
      <c r="I118" s="57"/>
      <c r="J118" s="138"/>
      <c r="K118" s="35"/>
      <c r="L118" s="320"/>
      <c r="M118" s="66"/>
      <c r="N118" s="66"/>
      <c r="O118" s="87"/>
      <c r="P118" s="148"/>
      <c r="Q118" s="66"/>
      <c r="R118" s="138"/>
      <c r="S118" s="66"/>
      <c r="T118" s="138"/>
      <c r="U118" s="66"/>
      <c r="V118" s="138"/>
      <c r="W118" s="66"/>
      <c r="X118" s="138"/>
      <c r="Y118" s="66"/>
      <c r="Z118" s="138"/>
      <c r="AA118" s="87"/>
    </row>
    <row r="119" spans="1:27" ht="15" thickBot="1" x14ac:dyDescent="0.35">
      <c r="A119" s="218" t="s">
        <v>542</v>
      </c>
      <c r="B119" s="197"/>
      <c r="C119" s="128" t="s">
        <v>522</v>
      </c>
      <c r="D119" s="494"/>
      <c r="E119" s="313"/>
      <c r="F119" s="296"/>
      <c r="G119" s="62"/>
      <c r="H119" s="63"/>
      <c r="I119" s="63"/>
      <c r="J119" s="140"/>
      <c r="K119" s="69"/>
      <c r="L119" s="322"/>
      <c r="M119" s="79"/>
      <c r="N119" s="79"/>
      <c r="O119" s="190"/>
      <c r="P119" s="192"/>
      <c r="Q119" s="79"/>
      <c r="R119" s="140"/>
      <c r="S119" s="79"/>
      <c r="T119" s="140"/>
      <c r="U119" s="79"/>
      <c r="V119" s="140"/>
      <c r="W119" s="79"/>
      <c r="X119" s="140"/>
      <c r="Y119" s="79"/>
      <c r="Z119" s="140"/>
      <c r="AA119" s="190"/>
    </row>
    <row r="121" spans="1:27" ht="24" thickBot="1" x14ac:dyDescent="0.35">
      <c r="C121" s="36" t="s">
        <v>544</v>
      </c>
      <c r="K121" s="27">
        <f>SUM(K57:K119)</f>
        <v>0</v>
      </c>
      <c r="M121" s="27"/>
      <c r="N121" s="27"/>
      <c r="O121" s="27"/>
      <c r="Q121" s="27"/>
      <c r="S121" s="27"/>
      <c r="U121" s="27"/>
      <c r="W121" s="27"/>
      <c r="Y121" s="27"/>
      <c r="AA121" s="27"/>
    </row>
    <row r="122" spans="1:27" ht="15.6" thickTop="1" thickBot="1" x14ac:dyDescent="0.35"/>
    <row r="123" spans="1:27" ht="18.600000000000001" thickBot="1" x14ac:dyDescent="0.4">
      <c r="A123" s="37" t="s">
        <v>103</v>
      </c>
      <c r="B123" s="256"/>
      <c r="C123" s="16"/>
      <c r="D123" s="17"/>
      <c r="E123" s="17"/>
      <c r="F123" s="285"/>
      <c r="G123" s="38"/>
      <c r="H123" s="38"/>
      <c r="I123" s="38"/>
      <c r="J123" s="141"/>
      <c r="K123" s="38"/>
      <c r="L123" s="302"/>
      <c r="M123" s="93"/>
      <c r="N123" s="93"/>
      <c r="O123" s="39"/>
      <c r="P123" s="198"/>
      <c r="Q123" s="38"/>
      <c r="R123" s="141"/>
      <c r="S123" s="38"/>
      <c r="T123" s="141"/>
      <c r="U123" s="38"/>
      <c r="V123" s="141"/>
      <c r="W123" s="38"/>
      <c r="X123" s="141"/>
      <c r="Y123" s="38"/>
      <c r="Z123" s="141"/>
      <c r="AA123" s="39"/>
    </row>
    <row r="124" spans="1:27" ht="43.8" thickBot="1" x14ac:dyDescent="0.35">
      <c r="A124" s="340" t="s">
        <v>516</v>
      </c>
      <c r="B124" s="338" t="s">
        <v>1</v>
      </c>
      <c r="C124" s="237" t="s">
        <v>2</v>
      </c>
      <c r="D124" s="341"/>
      <c r="E124" s="342"/>
      <c r="F124" s="343"/>
      <c r="G124" s="344" t="s">
        <v>271</v>
      </c>
      <c r="H124" s="239" t="s">
        <v>272</v>
      </c>
      <c r="I124" s="239" t="s">
        <v>273</v>
      </c>
      <c r="J124" s="240" t="s">
        <v>278</v>
      </c>
      <c r="K124" s="241" t="s">
        <v>274</v>
      </c>
      <c r="L124" s="297" t="s">
        <v>648</v>
      </c>
      <c r="M124" s="345"/>
      <c r="N124" s="346"/>
      <c r="O124" s="243" t="s">
        <v>501</v>
      </c>
      <c r="P124" s="339" t="s">
        <v>485</v>
      </c>
      <c r="Q124" s="241" t="s">
        <v>495</v>
      </c>
      <c r="R124" s="242" t="s">
        <v>486</v>
      </c>
      <c r="S124" s="241" t="s">
        <v>496</v>
      </c>
      <c r="T124" s="242" t="s">
        <v>487</v>
      </c>
      <c r="U124" s="241" t="s">
        <v>497</v>
      </c>
      <c r="V124" s="242" t="s">
        <v>488</v>
      </c>
      <c r="W124" s="241" t="s">
        <v>498</v>
      </c>
      <c r="X124" s="242" t="s">
        <v>489</v>
      </c>
      <c r="Y124" s="241" t="s">
        <v>499</v>
      </c>
      <c r="Z124" s="242" t="s">
        <v>490</v>
      </c>
      <c r="AA124" s="243" t="s">
        <v>500</v>
      </c>
    </row>
    <row r="125" spans="1:27" x14ac:dyDescent="0.3">
      <c r="A125" s="225" t="s">
        <v>297</v>
      </c>
      <c r="B125" s="195" t="s">
        <v>253</v>
      </c>
      <c r="C125" s="318" t="s">
        <v>1565</v>
      </c>
      <c r="D125" s="260"/>
      <c r="E125" s="294"/>
      <c r="F125" s="336"/>
      <c r="G125" s="335"/>
      <c r="H125" s="71"/>
      <c r="I125" s="71"/>
      <c r="J125" s="186"/>
      <c r="K125" s="67"/>
      <c r="L125" s="334"/>
      <c r="M125" s="260"/>
      <c r="N125" s="260"/>
      <c r="O125" s="337"/>
      <c r="P125" s="188"/>
      <c r="Q125" s="71"/>
      <c r="R125" s="186"/>
      <c r="S125" s="71"/>
      <c r="T125" s="186"/>
      <c r="U125" s="71"/>
      <c r="V125" s="186"/>
      <c r="W125" s="71"/>
      <c r="X125" s="186"/>
      <c r="Y125" s="71"/>
      <c r="Z125" s="186"/>
      <c r="AA125" s="337"/>
    </row>
    <row r="126" spans="1:27" x14ac:dyDescent="0.3">
      <c r="A126" s="230" t="s">
        <v>297</v>
      </c>
      <c r="B126" s="196" t="s">
        <v>413</v>
      </c>
      <c r="C126" s="316" t="s">
        <v>1566</v>
      </c>
      <c r="D126" s="246"/>
      <c r="E126" s="287"/>
      <c r="F126" s="288"/>
      <c r="G126" s="83"/>
      <c r="H126" s="76"/>
      <c r="I126" s="76"/>
      <c r="J126" s="134"/>
      <c r="K126" s="22"/>
      <c r="L126" s="328"/>
      <c r="M126" s="246"/>
      <c r="N126" s="246"/>
      <c r="O126" s="247"/>
      <c r="P126" s="231"/>
      <c r="Q126" s="76"/>
      <c r="R126" s="134"/>
      <c r="S126" s="76"/>
      <c r="T126" s="134"/>
      <c r="U126" s="76"/>
      <c r="V126" s="134"/>
      <c r="W126" s="76"/>
      <c r="X126" s="134"/>
      <c r="Y126" s="76"/>
      <c r="Z126" s="134"/>
      <c r="AA126" s="247"/>
    </row>
    <row r="127" spans="1:27" x14ac:dyDescent="0.3">
      <c r="A127" s="230" t="s">
        <v>297</v>
      </c>
      <c r="B127" s="196" t="s">
        <v>414</v>
      </c>
      <c r="C127" s="316" t="s">
        <v>415</v>
      </c>
      <c r="D127" s="246"/>
      <c r="E127" s="287"/>
      <c r="F127" s="288"/>
      <c r="G127" s="83"/>
      <c r="H127" s="76"/>
      <c r="I127" s="76"/>
      <c r="J127" s="134"/>
      <c r="K127" s="22"/>
      <c r="L127" s="328"/>
      <c r="M127" s="246"/>
      <c r="N127" s="246"/>
      <c r="O127" s="247"/>
      <c r="P127" s="231"/>
      <c r="Q127" s="76"/>
      <c r="R127" s="134"/>
      <c r="S127" s="76"/>
      <c r="T127" s="134"/>
      <c r="U127" s="76"/>
      <c r="V127" s="134"/>
      <c r="W127" s="76"/>
      <c r="X127" s="134"/>
      <c r="Y127" s="76"/>
      <c r="Z127" s="134"/>
      <c r="AA127" s="247"/>
    </row>
    <row r="128" spans="1:27" x14ac:dyDescent="0.3">
      <c r="A128" s="230" t="s">
        <v>297</v>
      </c>
      <c r="B128" s="196"/>
      <c r="C128" s="118" t="s">
        <v>503</v>
      </c>
      <c r="D128" s="246"/>
      <c r="E128" s="287"/>
      <c r="F128" s="288"/>
      <c r="G128" s="83"/>
      <c r="H128" s="76"/>
      <c r="I128" s="76"/>
      <c r="J128" s="134"/>
      <c r="K128" s="22"/>
      <c r="L128" s="328"/>
      <c r="M128" s="246"/>
      <c r="N128" s="246"/>
      <c r="O128" s="247"/>
      <c r="P128" s="231"/>
      <c r="Q128" s="76"/>
      <c r="R128" s="134"/>
      <c r="S128" s="76"/>
      <c r="T128" s="134"/>
      <c r="U128" s="76"/>
      <c r="V128" s="134"/>
      <c r="W128" s="76"/>
      <c r="X128" s="134"/>
      <c r="Y128" s="76"/>
      <c r="Z128" s="134"/>
      <c r="AA128" s="247"/>
    </row>
    <row r="129" spans="1:27" x14ac:dyDescent="0.3">
      <c r="A129" s="230" t="s">
        <v>297</v>
      </c>
      <c r="B129" s="196"/>
      <c r="C129" s="118" t="s">
        <v>503</v>
      </c>
      <c r="D129" s="246"/>
      <c r="E129" s="287"/>
      <c r="F129" s="288"/>
      <c r="G129" s="83"/>
      <c r="H129" s="76"/>
      <c r="I129" s="76"/>
      <c r="J129" s="134"/>
      <c r="K129" s="22"/>
      <c r="L129" s="328"/>
      <c r="M129" s="246"/>
      <c r="N129" s="246"/>
      <c r="O129" s="247"/>
      <c r="P129" s="231"/>
      <c r="Q129" s="76"/>
      <c r="R129" s="134"/>
      <c r="S129" s="76"/>
      <c r="T129" s="134"/>
      <c r="U129" s="76"/>
      <c r="V129" s="134"/>
      <c r="W129" s="76"/>
      <c r="X129" s="134"/>
      <c r="Y129" s="76"/>
      <c r="Z129" s="134"/>
      <c r="AA129" s="247"/>
    </row>
    <row r="130" spans="1:27" ht="15" thickBot="1" x14ac:dyDescent="0.35">
      <c r="A130" s="220" t="s">
        <v>297</v>
      </c>
      <c r="B130" s="197"/>
      <c r="C130" s="128" t="s">
        <v>522</v>
      </c>
      <c r="D130" s="96"/>
      <c r="E130" s="289"/>
      <c r="F130" s="290"/>
      <c r="G130" s="73"/>
      <c r="H130" s="63"/>
      <c r="I130" s="63"/>
      <c r="J130" s="135"/>
      <c r="K130" s="23"/>
      <c r="L130" s="329"/>
      <c r="M130" s="96"/>
      <c r="N130" s="96"/>
      <c r="O130" s="65"/>
      <c r="P130" s="151"/>
      <c r="Q130" s="63"/>
      <c r="R130" s="135"/>
      <c r="S130" s="63"/>
      <c r="T130" s="135"/>
      <c r="U130" s="63"/>
      <c r="V130" s="135"/>
      <c r="W130" s="63"/>
      <c r="X130" s="135"/>
      <c r="Y130" s="63"/>
      <c r="Z130" s="135"/>
      <c r="AA130" s="65"/>
    </row>
    <row r="131" spans="1:27" ht="15" thickBot="1" x14ac:dyDescent="0.35">
      <c r="A131" s="40"/>
    </row>
    <row r="132" spans="1:27" ht="18.600000000000001" thickBot="1" x14ac:dyDescent="0.4">
      <c r="A132" s="37" t="s">
        <v>771</v>
      </c>
      <c r="B132" s="256"/>
      <c r="C132" s="16"/>
      <c r="D132" s="17"/>
      <c r="E132" s="17"/>
      <c r="F132" s="285"/>
      <c r="G132" s="38"/>
      <c r="H132" s="38"/>
      <c r="I132" s="38"/>
      <c r="J132" s="141"/>
      <c r="K132" s="38"/>
      <c r="L132" s="302"/>
      <c r="M132" s="93"/>
      <c r="N132" s="93"/>
      <c r="O132" s="39"/>
      <c r="P132" s="198"/>
      <c r="Q132" s="38"/>
      <c r="R132" s="141"/>
      <c r="S132" s="38"/>
      <c r="T132" s="141"/>
      <c r="U132" s="38"/>
      <c r="V132" s="141"/>
      <c r="W132" s="38"/>
      <c r="X132" s="141"/>
      <c r="Y132" s="38"/>
      <c r="Z132" s="141"/>
      <c r="AA132" s="39"/>
    </row>
    <row r="133" spans="1:27" ht="43.8" thickBot="1" x14ac:dyDescent="0.35">
      <c r="A133" s="340" t="s">
        <v>516</v>
      </c>
      <c r="B133" s="338" t="s">
        <v>1</v>
      </c>
      <c r="C133" s="237" t="s">
        <v>2</v>
      </c>
      <c r="D133" s="341"/>
      <c r="E133" s="342"/>
      <c r="F133" s="343"/>
      <c r="G133" s="344" t="s">
        <v>271</v>
      </c>
      <c r="H133" s="239" t="s">
        <v>272</v>
      </c>
      <c r="I133" s="239" t="s">
        <v>273</v>
      </c>
      <c r="J133" s="240" t="s">
        <v>278</v>
      </c>
      <c r="K133" s="241" t="s">
        <v>274</v>
      </c>
      <c r="L133" s="297" t="s">
        <v>648</v>
      </c>
      <c r="M133" s="345"/>
      <c r="N133" s="346"/>
      <c r="O133" s="243" t="s">
        <v>501</v>
      </c>
      <c r="P133" s="339" t="s">
        <v>485</v>
      </c>
      <c r="Q133" s="241" t="s">
        <v>495</v>
      </c>
      <c r="R133" s="242" t="s">
        <v>486</v>
      </c>
      <c r="S133" s="241" t="s">
        <v>496</v>
      </c>
      <c r="T133" s="242" t="s">
        <v>487</v>
      </c>
      <c r="U133" s="241" t="s">
        <v>497</v>
      </c>
      <c r="V133" s="242" t="s">
        <v>488</v>
      </c>
      <c r="W133" s="241" t="s">
        <v>498</v>
      </c>
      <c r="X133" s="242" t="s">
        <v>489</v>
      </c>
      <c r="Y133" s="241" t="s">
        <v>499</v>
      </c>
      <c r="Z133" s="242" t="s">
        <v>490</v>
      </c>
      <c r="AA133" s="243" t="s">
        <v>500</v>
      </c>
    </row>
    <row r="134" spans="1:27" x14ac:dyDescent="0.3">
      <c r="A134" s="226" t="s">
        <v>505</v>
      </c>
      <c r="B134" s="195">
        <v>419678</v>
      </c>
      <c r="C134" s="67" t="s">
        <v>1567</v>
      </c>
      <c r="D134" s="260"/>
      <c r="E134" s="294"/>
      <c r="F134" s="295"/>
      <c r="G134" s="74"/>
      <c r="H134" s="71"/>
      <c r="I134" s="71"/>
      <c r="J134" s="186"/>
      <c r="K134" s="68"/>
      <c r="L134" s="332"/>
      <c r="M134" s="187"/>
      <c r="N134" s="187"/>
      <c r="O134" s="78"/>
      <c r="P134" s="221"/>
      <c r="Q134" s="80"/>
      <c r="R134" s="186"/>
      <c r="S134" s="80"/>
      <c r="T134" s="186"/>
      <c r="U134" s="80"/>
      <c r="V134" s="186"/>
      <c r="W134" s="80"/>
      <c r="X134" s="186"/>
      <c r="Y134" s="80"/>
      <c r="Z134" s="186"/>
      <c r="AA134" s="189"/>
    </row>
    <row r="135" spans="1:27" x14ac:dyDescent="0.3">
      <c r="A135" s="223" t="s">
        <v>505</v>
      </c>
      <c r="B135" s="194">
        <v>419688</v>
      </c>
      <c r="C135" s="19" t="s">
        <v>1568</v>
      </c>
      <c r="D135" s="95"/>
      <c r="E135" s="286"/>
      <c r="F135" s="292"/>
      <c r="G135" s="56"/>
      <c r="H135" s="57"/>
      <c r="I135" s="57"/>
      <c r="J135" s="131"/>
      <c r="K135" s="20"/>
      <c r="L135" s="330"/>
      <c r="M135" s="107"/>
      <c r="N135" s="107"/>
      <c r="O135" s="66"/>
      <c r="P135" s="144"/>
      <c r="Q135" s="58"/>
      <c r="R135" s="131"/>
      <c r="S135" s="58"/>
      <c r="T135" s="131"/>
      <c r="U135" s="58"/>
      <c r="V135" s="131"/>
      <c r="W135" s="58"/>
      <c r="X135" s="131"/>
      <c r="Y135" s="58"/>
      <c r="Z135" s="131"/>
      <c r="AA135" s="89"/>
    </row>
    <row r="136" spans="1:27" x14ac:dyDescent="0.3">
      <c r="A136" s="223" t="s">
        <v>505</v>
      </c>
      <c r="B136" s="194">
        <v>429678</v>
      </c>
      <c r="C136" s="19" t="s">
        <v>1569</v>
      </c>
      <c r="D136" s="95"/>
      <c r="E136" s="286"/>
      <c r="F136" s="292"/>
      <c r="G136" s="56"/>
      <c r="H136" s="57"/>
      <c r="I136" s="57"/>
      <c r="J136" s="131"/>
      <c r="K136" s="20"/>
      <c r="L136" s="330"/>
      <c r="M136" s="107"/>
      <c r="N136" s="107"/>
      <c r="O136" s="66"/>
      <c r="P136" s="144"/>
      <c r="Q136" s="58"/>
      <c r="R136" s="131"/>
      <c r="S136" s="58"/>
      <c r="T136" s="131"/>
      <c r="U136" s="58"/>
      <c r="V136" s="131"/>
      <c r="W136" s="58"/>
      <c r="X136" s="131"/>
      <c r="Y136" s="58"/>
      <c r="Z136" s="131"/>
      <c r="AA136" s="89"/>
    </row>
    <row r="137" spans="1:27" x14ac:dyDescent="0.3">
      <c r="A137" s="223" t="s">
        <v>505</v>
      </c>
      <c r="B137" s="194">
        <v>429688</v>
      </c>
      <c r="C137" s="19" t="s">
        <v>1570</v>
      </c>
      <c r="D137" s="95"/>
      <c r="E137" s="286"/>
      <c r="F137" s="292"/>
      <c r="G137" s="56"/>
      <c r="H137" s="57"/>
      <c r="I137" s="57"/>
      <c r="J137" s="131"/>
      <c r="K137" s="20"/>
      <c r="L137" s="330"/>
      <c r="M137" s="107"/>
      <c r="N137" s="107"/>
      <c r="O137" s="66"/>
      <c r="P137" s="144"/>
      <c r="Q137" s="58"/>
      <c r="R137" s="131"/>
      <c r="S137" s="58"/>
      <c r="T137" s="131"/>
      <c r="U137" s="58"/>
      <c r="V137" s="131"/>
      <c r="W137" s="58"/>
      <c r="X137" s="131"/>
      <c r="Y137" s="58"/>
      <c r="Z137" s="131"/>
      <c r="AA137" s="89"/>
    </row>
    <row r="138" spans="1:27" x14ac:dyDescent="0.3">
      <c r="A138" s="223" t="s">
        <v>505</v>
      </c>
      <c r="B138" s="194">
        <v>439678</v>
      </c>
      <c r="C138" s="19" t="s">
        <v>1571</v>
      </c>
      <c r="D138" s="95"/>
      <c r="E138" s="286"/>
      <c r="F138" s="292"/>
      <c r="G138" s="56"/>
      <c r="H138" s="57"/>
      <c r="I138" s="57"/>
      <c r="J138" s="131"/>
      <c r="K138" s="20"/>
      <c r="L138" s="330"/>
      <c r="M138" s="107"/>
      <c r="N138" s="107"/>
      <c r="O138" s="66"/>
      <c r="P138" s="144"/>
      <c r="Q138" s="58"/>
      <c r="R138" s="131"/>
      <c r="S138" s="58"/>
      <c r="T138" s="131"/>
      <c r="U138" s="58"/>
      <c r="V138" s="131"/>
      <c r="W138" s="58"/>
      <c r="X138" s="131"/>
      <c r="Y138" s="58"/>
      <c r="Z138" s="131"/>
      <c r="AA138" s="89"/>
    </row>
    <row r="139" spans="1:27" x14ac:dyDescent="0.3">
      <c r="A139" s="223" t="s">
        <v>505</v>
      </c>
      <c r="B139" s="194">
        <v>439688</v>
      </c>
      <c r="C139" s="19" t="s">
        <v>1572</v>
      </c>
      <c r="D139" s="95"/>
      <c r="E139" s="286"/>
      <c r="F139" s="292"/>
      <c r="G139" s="56"/>
      <c r="H139" s="57"/>
      <c r="I139" s="57"/>
      <c r="J139" s="131"/>
      <c r="K139" s="20"/>
      <c r="L139" s="330"/>
      <c r="M139" s="107"/>
      <c r="N139" s="107"/>
      <c r="O139" s="66"/>
      <c r="P139" s="144"/>
      <c r="Q139" s="58"/>
      <c r="R139" s="131"/>
      <c r="S139" s="58"/>
      <c r="T139" s="131"/>
      <c r="U139" s="58"/>
      <c r="V139" s="131"/>
      <c r="W139" s="58"/>
      <c r="X139" s="131"/>
      <c r="Y139" s="58"/>
      <c r="Z139" s="131"/>
      <c r="AA139" s="89"/>
    </row>
    <row r="140" spans="1:27" x14ac:dyDescent="0.3">
      <c r="A140" s="223" t="s">
        <v>505</v>
      </c>
      <c r="B140" s="194">
        <v>429878</v>
      </c>
      <c r="C140" s="19" t="s">
        <v>1573</v>
      </c>
      <c r="D140" s="95"/>
      <c r="E140" s="286"/>
      <c r="F140" s="292"/>
      <c r="G140" s="56"/>
      <c r="H140" s="57"/>
      <c r="I140" s="57"/>
      <c r="J140" s="131"/>
      <c r="K140" s="20"/>
      <c r="L140" s="330"/>
      <c r="M140" s="107"/>
      <c r="N140" s="107"/>
      <c r="O140" s="66"/>
      <c r="P140" s="144"/>
      <c r="Q140" s="58"/>
      <c r="R140" s="131"/>
      <c r="S140" s="58"/>
      <c r="T140" s="131"/>
      <c r="U140" s="58"/>
      <c r="V140" s="131"/>
      <c r="W140" s="58"/>
      <c r="X140" s="131"/>
      <c r="Y140" s="58"/>
      <c r="Z140" s="131"/>
      <c r="AA140" s="89"/>
    </row>
    <row r="141" spans="1:27" x14ac:dyDescent="0.3">
      <c r="A141" s="223" t="s">
        <v>505</v>
      </c>
      <c r="B141" s="194">
        <v>429888</v>
      </c>
      <c r="C141" s="19" t="s">
        <v>1574</v>
      </c>
      <c r="D141" s="95"/>
      <c r="E141" s="286"/>
      <c r="F141" s="292"/>
      <c r="G141" s="56"/>
      <c r="H141" s="57"/>
      <c r="I141" s="57"/>
      <c r="J141" s="131"/>
      <c r="K141" s="20"/>
      <c r="L141" s="330"/>
      <c r="M141" s="107"/>
      <c r="N141" s="107"/>
      <c r="O141" s="66"/>
      <c r="P141" s="144"/>
      <c r="Q141" s="58"/>
      <c r="R141" s="131"/>
      <c r="S141" s="58"/>
      <c r="T141" s="131"/>
      <c r="U141" s="58"/>
      <c r="V141" s="131"/>
      <c r="W141" s="58"/>
      <c r="X141" s="131"/>
      <c r="Y141" s="58"/>
      <c r="Z141" s="131"/>
      <c r="AA141" s="89"/>
    </row>
    <row r="142" spans="1:27" x14ac:dyDescent="0.3">
      <c r="A142" s="223" t="s">
        <v>505</v>
      </c>
      <c r="B142" s="194">
        <v>439878</v>
      </c>
      <c r="C142" s="19" t="s">
        <v>1575</v>
      </c>
      <c r="D142" s="95"/>
      <c r="E142" s="286"/>
      <c r="F142" s="292"/>
      <c r="G142" s="56"/>
      <c r="H142" s="57"/>
      <c r="I142" s="57"/>
      <c r="J142" s="131"/>
      <c r="K142" s="20"/>
      <c r="L142" s="330"/>
      <c r="M142" s="107"/>
      <c r="N142" s="107"/>
      <c r="O142" s="66"/>
      <c r="P142" s="144"/>
      <c r="Q142" s="58"/>
      <c r="R142" s="131"/>
      <c r="S142" s="58"/>
      <c r="T142" s="131"/>
      <c r="U142" s="58"/>
      <c r="V142" s="131"/>
      <c r="W142" s="58"/>
      <c r="X142" s="131"/>
      <c r="Y142" s="58"/>
      <c r="Z142" s="131"/>
      <c r="AA142" s="89"/>
    </row>
    <row r="143" spans="1:27" x14ac:dyDescent="0.3">
      <c r="A143" s="223" t="s">
        <v>505</v>
      </c>
      <c r="B143" s="194">
        <v>439888</v>
      </c>
      <c r="C143" s="19" t="s">
        <v>1576</v>
      </c>
      <c r="D143" s="95"/>
      <c r="E143" s="286"/>
      <c r="F143" s="292"/>
      <c r="G143" s="56"/>
      <c r="H143" s="57"/>
      <c r="I143" s="57"/>
      <c r="J143" s="131"/>
      <c r="K143" s="20"/>
      <c r="L143" s="330"/>
      <c r="M143" s="107"/>
      <c r="N143" s="107"/>
      <c r="O143" s="66"/>
      <c r="P143" s="144"/>
      <c r="Q143" s="58"/>
      <c r="R143" s="131"/>
      <c r="S143" s="58"/>
      <c r="T143" s="131"/>
      <c r="U143" s="58"/>
      <c r="V143" s="131"/>
      <c r="W143" s="58"/>
      <c r="X143" s="131"/>
      <c r="Y143" s="58"/>
      <c r="Z143" s="131"/>
      <c r="AA143" s="89"/>
    </row>
    <row r="144" spans="1:27" x14ac:dyDescent="0.3">
      <c r="A144" s="223" t="s">
        <v>505</v>
      </c>
      <c r="B144" s="194">
        <v>459878</v>
      </c>
      <c r="C144" s="19" t="s">
        <v>1577</v>
      </c>
      <c r="D144" s="95"/>
      <c r="E144" s="286"/>
      <c r="F144" s="292"/>
      <c r="G144" s="56"/>
      <c r="H144" s="57"/>
      <c r="I144" s="57"/>
      <c r="J144" s="131"/>
      <c r="K144" s="20"/>
      <c r="L144" s="330"/>
      <c r="M144" s="107"/>
      <c r="N144" s="107"/>
      <c r="O144" s="66"/>
      <c r="P144" s="144"/>
      <c r="Q144" s="58"/>
      <c r="R144" s="131"/>
      <c r="S144" s="58"/>
      <c r="T144" s="131"/>
      <c r="U144" s="58"/>
      <c r="V144" s="131"/>
      <c r="W144" s="58"/>
      <c r="X144" s="131"/>
      <c r="Y144" s="58"/>
      <c r="Z144" s="131"/>
      <c r="AA144" s="89"/>
    </row>
    <row r="145" spans="1:27" x14ac:dyDescent="0.3">
      <c r="A145" s="223" t="s">
        <v>505</v>
      </c>
      <c r="B145" s="194">
        <v>459888</v>
      </c>
      <c r="C145" s="19" t="s">
        <v>1578</v>
      </c>
      <c r="D145" s="95"/>
      <c r="E145" s="286"/>
      <c r="F145" s="292"/>
      <c r="G145" s="56"/>
      <c r="H145" s="57"/>
      <c r="I145" s="57"/>
      <c r="J145" s="131"/>
      <c r="K145" s="20"/>
      <c r="L145" s="330"/>
      <c r="M145" s="107"/>
      <c r="N145" s="107"/>
      <c r="O145" s="66"/>
      <c r="P145" s="144"/>
      <c r="Q145" s="58"/>
      <c r="R145" s="131"/>
      <c r="S145" s="58"/>
      <c r="T145" s="131"/>
      <c r="U145" s="58"/>
      <c r="V145" s="131"/>
      <c r="W145" s="58"/>
      <c r="X145" s="131"/>
      <c r="Y145" s="58"/>
      <c r="Z145" s="131"/>
      <c r="AA145" s="89"/>
    </row>
    <row r="146" spans="1:27" x14ac:dyDescent="0.3">
      <c r="A146" s="223" t="s">
        <v>505</v>
      </c>
      <c r="B146" s="194">
        <v>479878</v>
      </c>
      <c r="C146" s="19" t="s">
        <v>1579</v>
      </c>
      <c r="D146" s="95"/>
      <c r="E146" s="286"/>
      <c r="F146" s="292"/>
      <c r="G146" s="56"/>
      <c r="H146" s="57"/>
      <c r="I146" s="57"/>
      <c r="J146" s="131"/>
      <c r="K146" s="20"/>
      <c r="L146" s="330"/>
      <c r="M146" s="107"/>
      <c r="N146" s="107"/>
      <c r="O146" s="66"/>
      <c r="P146" s="144"/>
      <c r="Q146" s="58"/>
      <c r="R146" s="131"/>
      <c r="S146" s="58"/>
      <c r="T146" s="131"/>
      <c r="U146" s="58"/>
      <c r="V146" s="131"/>
      <c r="W146" s="58"/>
      <c r="X146" s="131"/>
      <c r="Y146" s="58"/>
      <c r="Z146" s="131"/>
      <c r="AA146" s="89"/>
    </row>
    <row r="147" spans="1:27" x14ac:dyDescent="0.3">
      <c r="A147" s="223" t="s">
        <v>505</v>
      </c>
      <c r="B147" s="194">
        <v>479888</v>
      </c>
      <c r="C147" s="19" t="s">
        <v>1579</v>
      </c>
      <c r="D147" s="95"/>
      <c r="E147" s="286"/>
      <c r="F147" s="292"/>
      <c r="G147" s="56"/>
      <c r="H147" s="57"/>
      <c r="I147" s="57"/>
      <c r="J147" s="131"/>
      <c r="K147" s="20"/>
      <c r="L147" s="330"/>
      <c r="M147" s="107"/>
      <c r="N147" s="107"/>
      <c r="O147" s="66"/>
      <c r="P147" s="144"/>
      <c r="Q147" s="58"/>
      <c r="R147" s="131"/>
      <c r="S147" s="58"/>
      <c r="T147" s="131"/>
      <c r="U147" s="58"/>
      <c r="V147" s="131"/>
      <c r="W147" s="58"/>
      <c r="X147" s="131"/>
      <c r="Y147" s="58"/>
      <c r="Z147" s="131"/>
      <c r="AA147" s="89"/>
    </row>
    <row r="148" spans="1:27" x14ac:dyDescent="0.3">
      <c r="A148" s="223" t="s">
        <v>505</v>
      </c>
      <c r="B148" s="194">
        <v>693558</v>
      </c>
      <c r="C148" s="19" t="s">
        <v>441</v>
      </c>
      <c r="D148" s="95"/>
      <c r="E148" s="286"/>
      <c r="F148" s="292"/>
      <c r="G148" s="56"/>
      <c r="H148" s="57"/>
      <c r="I148" s="57"/>
      <c r="J148" s="131"/>
      <c r="K148" s="20"/>
      <c r="L148" s="330"/>
      <c r="M148" s="107"/>
      <c r="N148" s="107"/>
      <c r="O148" s="66"/>
      <c r="P148" s="144"/>
      <c r="Q148" s="58"/>
      <c r="R148" s="131"/>
      <c r="S148" s="58"/>
      <c r="T148" s="131"/>
      <c r="U148" s="58"/>
      <c r="V148" s="131"/>
      <c r="W148" s="58"/>
      <c r="X148" s="131"/>
      <c r="Y148" s="58"/>
      <c r="Z148" s="131"/>
      <c r="AA148" s="89"/>
    </row>
    <row r="149" spans="1:27" x14ac:dyDescent="0.3">
      <c r="A149" s="223" t="s">
        <v>505</v>
      </c>
      <c r="B149" s="194">
        <v>693565</v>
      </c>
      <c r="C149" s="19" t="s">
        <v>442</v>
      </c>
      <c r="D149" s="95"/>
      <c r="E149" s="286"/>
      <c r="F149" s="292"/>
      <c r="G149" s="56"/>
      <c r="H149" s="57"/>
      <c r="I149" s="57"/>
      <c r="J149" s="131"/>
      <c r="K149" s="20"/>
      <c r="L149" s="330"/>
      <c r="M149" s="107"/>
      <c r="N149" s="107"/>
      <c r="O149" s="66"/>
      <c r="P149" s="144"/>
      <c r="Q149" s="58"/>
      <c r="R149" s="131"/>
      <c r="S149" s="58"/>
      <c r="T149" s="131"/>
      <c r="U149" s="58"/>
      <c r="V149" s="131"/>
      <c r="W149" s="58"/>
      <c r="X149" s="131"/>
      <c r="Y149" s="58"/>
      <c r="Z149" s="131"/>
      <c r="AA149" s="89"/>
    </row>
    <row r="150" spans="1:27" x14ac:dyDescent="0.3">
      <c r="A150" s="223" t="s">
        <v>505</v>
      </c>
      <c r="B150" s="194">
        <v>693575</v>
      </c>
      <c r="C150" s="19" t="s">
        <v>443</v>
      </c>
      <c r="D150" s="95"/>
      <c r="E150" s="286"/>
      <c r="F150" s="292"/>
      <c r="G150" s="56"/>
      <c r="H150" s="57"/>
      <c r="I150" s="57"/>
      <c r="J150" s="131"/>
      <c r="K150" s="20"/>
      <c r="L150" s="330"/>
      <c r="M150" s="107"/>
      <c r="N150" s="107"/>
      <c r="O150" s="66"/>
      <c r="P150" s="144"/>
      <c r="Q150" s="58"/>
      <c r="R150" s="131"/>
      <c r="S150" s="58"/>
      <c r="T150" s="131"/>
      <c r="U150" s="58"/>
      <c r="V150" s="131"/>
      <c r="W150" s="58"/>
      <c r="X150" s="131"/>
      <c r="Y150" s="58"/>
      <c r="Z150" s="131"/>
      <c r="AA150" s="89"/>
    </row>
    <row r="151" spans="1:27" x14ac:dyDescent="0.3">
      <c r="A151" s="223" t="s">
        <v>505</v>
      </c>
      <c r="B151" s="194">
        <v>694758</v>
      </c>
      <c r="C151" s="19" t="s">
        <v>444</v>
      </c>
      <c r="D151" s="95"/>
      <c r="E151" s="286"/>
      <c r="F151" s="292"/>
      <c r="G151" s="56"/>
      <c r="H151" s="57"/>
      <c r="I151" s="57"/>
      <c r="J151" s="131"/>
      <c r="K151" s="20"/>
      <c r="L151" s="330"/>
      <c r="M151" s="107"/>
      <c r="N151" s="107"/>
      <c r="O151" s="66"/>
      <c r="P151" s="144"/>
      <c r="Q151" s="58"/>
      <c r="R151" s="131"/>
      <c r="S151" s="58"/>
      <c r="T151" s="131"/>
      <c r="U151" s="58"/>
      <c r="V151" s="131"/>
      <c r="W151" s="58"/>
      <c r="X151" s="131"/>
      <c r="Y151" s="58"/>
      <c r="Z151" s="131"/>
      <c r="AA151" s="89"/>
    </row>
    <row r="152" spans="1:27" x14ac:dyDescent="0.3">
      <c r="A152" s="223" t="s">
        <v>505</v>
      </c>
      <c r="B152" s="194">
        <v>694765</v>
      </c>
      <c r="C152" s="19" t="s">
        <v>445</v>
      </c>
      <c r="D152" s="95"/>
      <c r="E152" s="286"/>
      <c r="F152" s="292"/>
      <c r="G152" s="56"/>
      <c r="H152" s="57"/>
      <c r="I152" s="57"/>
      <c r="J152" s="131"/>
      <c r="K152" s="20"/>
      <c r="L152" s="330"/>
      <c r="M152" s="107"/>
      <c r="N152" s="107"/>
      <c r="O152" s="66"/>
      <c r="P152" s="144"/>
      <c r="Q152" s="58"/>
      <c r="R152" s="131"/>
      <c r="S152" s="58"/>
      <c r="T152" s="131"/>
      <c r="U152" s="58"/>
      <c r="V152" s="131"/>
      <c r="W152" s="58"/>
      <c r="X152" s="131"/>
      <c r="Y152" s="58"/>
      <c r="Z152" s="131"/>
      <c r="AA152" s="89"/>
    </row>
    <row r="153" spans="1:27" x14ac:dyDescent="0.3">
      <c r="A153" s="223" t="s">
        <v>505</v>
      </c>
      <c r="B153" s="194">
        <v>694775</v>
      </c>
      <c r="C153" s="19" t="s">
        <v>446</v>
      </c>
      <c r="D153" s="95"/>
      <c r="E153" s="286"/>
      <c r="F153" s="292"/>
      <c r="G153" s="56"/>
      <c r="H153" s="57"/>
      <c r="I153" s="57"/>
      <c r="J153" s="131"/>
      <c r="K153" s="20"/>
      <c r="L153" s="330"/>
      <c r="M153" s="107"/>
      <c r="N153" s="107"/>
      <c r="O153" s="66"/>
      <c r="P153" s="144"/>
      <c r="Q153" s="58"/>
      <c r="R153" s="131"/>
      <c r="S153" s="58"/>
      <c r="T153" s="131"/>
      <c r="U153" s="58"/>
      <c r="V153" s="131"/>
      <c r="W153" s="58"/>
      <c r="X153" s="131"/>
      <c r="Y153" s="58"/>
      <c r="Z153" s="131"/>
      <c r="AA153" s="89"/>
    </row>
    <row r="154" spans="1:27" x14ac:dyDescent="0.3">
      <c r="A154" s="223" t="s">
        <v>505</v>
      </c>
      <c r="B154" s="194">
        <v>6935100</v>
      </c>
      <c r="C154" s="19" t="s">
        <v>447</v>
      </c>
      <c r="D154" s="95"/>
      <c r="E154" s="286"/>
      <c r="F154" s="292"/>
      <c r="G154" s="56"/>
      <c r="H154" s="57"/>
      <c r="I154" s="57"/>
      <c r="J154" s="131"/>
      <c r="K154" s="20"/>
      <c r="L154" s="330"/>
      <c r="M154" s="107"/>
      <c r="N154" s="107"/>
      <c r="O154" s="66"/>
      <c r="P154" s="144"/>
      <c r="Q154" s="58"/>
      <c r="R154" s="131"/>
      <c r="S154" s="58"/>
      <c r="T154" s="131"/>
      <c r="U154" s="58"/>
      <c r="V154" s="131"/>
      <c r="W154" s="58"/>
      <c r="X154" s="131"/>
      <c r="Y154" s="58"/>
      <c r="Z154" s="131"/>
      <c r="AA154" s="89"/>
    </row>
    <row r="155" spans="1:27" x14ac:dyDescent="0.3">
      <c r="A155" s="223" t="s">
        <v>505</v>
      </c>
      <c r="B155" s="194">
        <v>6947100</v>
      </c>
      <c r="C155" s="19" t="s">
        <v>448</v>
      </c>
      <c r="D155" s="95"/>
      <c r="E155" s="286"/>
      <c r="F155" s="292"/>
      <c r="G155" s="56"/>
      <c r="H155" s="57"/>
      <c r="I155" s="57"/>
      <c r="J155" s="131"/>
      <c r="K155" s="20"/>
      <c r="L155" s="330"/>
      <c r="M155" s="107"/>
      <c r="N155" s="107"/>
      <c r="O155" s="66"/>
      <c r="P155" s="144"/>
      <c r="Q155" s="58"/>
      <c r="R155" s="131"/>
      <c r="S155" s="58"/>
      <c r="T155" s="131"/>
      <c r="U155" s="58"/>
      <c r="V155" s="131"/>
      <c r="W155" s="58"/>
      <c r="X155" s="131"/>
      <c r="Y155" s="58"/>
      <c r="Z155" s="131"/>
      <c r="AA155" s="89"/>
    </row>
    <row r="156" spans="1:27" x14ac:dyDescent="0.3">
      <c r="A156" s="223" t="s">
        <v>505</v>
      </c>
      <c r="B156" s="194" t="s">
        <v>243</v>
      </c>
      <c r="C156" s="19" t="s">
        <v>244</v>
      </c>
      <c r="D156" s="95"/>
      <c r="E156" s="286"/>
      <c r="F156" s="292"/>
      <c r="G156" s="56"/>
      <c r="H156" s="57"/>
      <c r="I156" s="57"/>
      <c r="J156" s="131"/>
      <c r="K156" s="20"/>
      <c r="L156" s="330"/>
      <c r="M156" s="107"/>
      <c r="N156" s="107"/>
      <c r="O156" s="66"/>
      <c r="P156" s="144"/>
      <c r="Q156" s="58"/>
      <c r="R156" s="131"/>
      <c r="S156" s="58"/>
      <c r="T156" s="131"/>
      <c r="U156" s="58"/>
      <c r="V156" s="131"/>
      <c r="W156" s="58"/>
      <c r="X156" s="131"/>
      <c r="Y156" s="58"/>
      <c r="Z156" s="131"/>
      <c r="AA156" s="89"/>
    </row>
    <row r="157" spans="1:27" x14ac:dyDescent="0.3">
      <c r="A157" s="223" t="s">
        <v>505</v>
      </c>
      <c r="B157" s="194" t="s">
        <v>229</v>
      </c>
      <c r="C157" s="19" t="s">
        <v>449</v>
      </c>
      <c r="D157" s="95"/>
      <c r="E157" s="286"/>
      <c r="F157" s="292"/>
      <c r="G157" s="56"/>
      <c r="H157" s="57"/>
      <c r="I157" s="57"/>
      <c r="J157" s="131"/>
      <c r="K157" s="20"/>
      <c r="L157" s="330"/>
      <c r="M157" s="107"/>
      <c r="N157" s="107"/>
      <c r="O157" s="66"/>
      <c r="P157" s="144"/>
      <c r="Q157" s="58"/>
      <c r="R157" s="131"/>
      <c r="S157" s="58"/>
      <c r="T157" s="131"/>
      <c r="U157" s="58"/>
      <c r="V157" s="131"/>
      <c r="W157" s="58"/>
      <c r="X157" s="131"/>
      <c r="Y157" s="58"/>
      <c r="Z157" s="131"/>
      <c r="AA157" s="89"/>
    </row>
    <row r="158" spans="1:27" x14ac:dyDescent="0.3">
      <c r="A158" s="223" t="s">
        <v>505</v>
      </c>
      <c r="B158" s="194" t="s">
        <v>230</v>
      </c>
      <c r="C158" s="19" t="s">
        <v>450</v>
      </c>
      <c r="D158" s="95"/>
      <c r="E158" s="286"/>
      <c r="F158" s="292"/>
      <c r="G158" s="56"/>
      <c r="H158" s="57"/>
      <c r="I158" s="57"/>
      <c r="J158" s="131"/>
      <c r="K158" s="20"/>
      <c r="L158" s="330"/>
      <c r="M158" s="107"/>
      <c r="N158" s="107"/>
      <c r="O158" s="66"/>
      <c r="P158" s="144"/>
      <c r="Q158" s="58"/>
      <c r="R158" s="131"/>
      <c r="S158" s="58"/>
      <c r="T158" s="131"/>
      <c r="U158" s="58"/>
      <c r="V158" s="131"/>
      <c r="W158" s="58"/>
      <c r="X158" s="131"/>
      <c r="Y158" s="58"/>
      <c r="Z158" s="131"/>
      <c r="AA158" s="89"/>
    </row>
    <row r="159" spans="1:27" x14ac:dyDescent="0.3">
      <c r="A159" s="223" t="s">
        <v>505</v>
      </c>
      <c r="B159" s="194" t="s">
        <v>231</v>
      </c>
      <c r="C159" s="19" t="s">
        <v>451</v>
      </c>
      <c r="D159" s="95"/>
      <c r="E159" s="286"/>
      <c r="F159" s="292"/>
      <c r="G159" s="56"/>
      <c r="H159" s="57"/>
      <c r="I159" s="57"/>
      <c r="J159" s="131"/>
      <c r="K159" s="20"/>
      <c r="L159" s="330"/>
      <c r="M159" s="107"/>
      <c r="N159" s="107"/>
      <c r="O159" s="66"/>
      <c r="P159" s="144"/>
      <c r="Q159" s="58"/>
      <c r="R159" s="131"/>
      <c r="S159" s="58"/>
      <c r="T159" s="131"/>
      <c r="U159" s="58"/>
      <c r="V159" s="131"/>
      <c r="W159" s="58"/>
      <c r="X159" s="131"/>
      <c r="Y159" s="58"/>
      <c r="Z159" s="131"/>
      <c r="AA159" s="89"/>
    </row>
    <row r="160" spans="1:27" x14ac:dyDescent="0.3">
      <c r="A160" s="223" t="s">
        <v>505</v>
      </c>
      <c r="B160" s="194" t="s">
        <v>245</v>
      </c>
      <c r="C160" s="19" t="s">
        <v>246</v>
      </c>
      <c r="D160" s="95"/>
      <c r="E160" s="286"/>
      <c r="F160" s="292"/>
      <c r="G160" s="56"/>
      <c r="H160" s="57"/>
      <c r="I160" s="57"/>
      <c r="J160" s="131"/>
      <c r="K160" s="20"/>
      <c r="L160" s="330"/>
      <c r="M160" s="107"/>
      <c r="N160" s="107"/>
      <c r="O160" s="66"/>
      <c r="P160" s="144"/>
      <c r="Q160" s="58"/>
      <c r="R160" s="131"/>
      <c r="S160" s="58"/>
      <c r="T160" s="131"/>
      <c r="U160" s="58"/>
      <c r="V160" s="131"/>
      <c r="W160" s="58"/>
      <c r="X160" s="131"/>
      <c r="Y160" s="58"/>
      <c r="Z160" s="131"/>
      <c r="AA160" s="89"/>
    </row>
    <row r="161" spans="1:27" x14ac:dyDescent="0.3">
      <c r="A161" s="223" t="s">
        <v>505</v>
      </c>
      <c r="B161" s="194" t="s">
        <v>235</v>
      </c>
      <c r="C161" s="19" t="s">
        <v>452</v>
      </c>
      <c r="D161" s="95"/>
      <c r="E161" s="286"/>
      <c r="F161" s="292"/>
      <c r="G161" s="56"/>
      <c r="H161" s="57"/>
      <c r="I161" s="57"/>
      <c r="J161" s="131"/>
      <c r="K161" s="20"/>
      <c r="L161" s="330"/>
      <c r="M161" s="107"/>
      <c r="N161" s="107"/>
      <c r="O161" s="66"/>
      <c r="P161" s="144"/>
      <c r="Q161" s="58"/>
      <c r="R161" s="131"/>
      <c r="S161" s="58"/>
      <c r="T161" s="131"/>
      <c r="U161" s="58"/>
      <c r="V161" s="131"/>
      <c r="W161" s="58"/>
      <c r="X161" s="131"/>
      <c r="Y161" s="58"/>
      <c r="Z161" s="131"/>
      <c r="AA161" s="89"/>
    </row>
    <row r="162" spans="1:27" x14ac:dyDescent="0.3">
      <c r="A162" s="223" t="s">
        <v>505</v>
      </c>
      <c r="B162" s="194" t="s">
        <v>236</v>
      </c>
      <c r="C162" s="19" t="s">
        <v>453</v>
      </c>
      <c r="D162" s="95"/>
      <c r="E162" s="286"/>
      <c r="F162" s="292"/>
      <c r="G162" s="56"/>
      <c r="H162" s="57"/>
      <c r="I162" s="57"/>
      <c r="J162" s="131"/>
      <c r="K162" s="20"/>
      <c r="L162" s="330"/>
      <c r="M162" s="107"/>
      <c r="N162" s="107"/>
      <c r="O162" s="66"/>
      <c r="P162" s="144"/>
      <c r="Q162" s="58"/>
      <c r="R162" s="131"/>
      <c r="S162" s="58"/>
      <c r="T162" s="131"/>
      <c r="U162" s="58"/>
      <c r="V162" s="131"/>
      <c r="W162" s="58"/>
      <c r="X162" s="131"/>
      <c r="Y162" s="58"/>
      <c r="Z162" s="131"/>
      <c r="AA162" s="89"/>
    </row>
    <row r="163" spans="1:27" x14ac:dyDescent="0.3">
      <c r="A163" s="223" t="s">
        <v>505</v>
      </c>
      <c r="B163" s="194" t="s">
        <v>237</v>
      </c>
      <c r="C163" s="19" t="s">
        <v>454</v>
      </c>
      <c r="D163" s="95"/>
      <c r="E163" s="286"/>
      <c r="F163" s="292"/>
      <c r="G163" s="56"/>
      <c r="H163" s="57"/>
      <c r="I163" s="57"/>
      <c r="J163" s="131"/>
      <c r="K163" s="20"/>
      <c r="L163" s="330"/>
      <c r="M163" s="107"/>
      <c r="N163" s="107"/>
      <c r="O163" s="66"/>
      <c r="P163" s="144"/>
      <c r="Q163" s="58"/>
      <c r="R163" s="131"/>
      <c r="S163" s="58"/>
      <c r="T163" s="131"/>
      <c r="U163" s="58"/>
      <c r="V163" s="131"/>
      <c r="W163" s="58"/>
      <c r="X163" s="131"/>
      <c r="Y163" s="58"/>
      <c r="Z163" s="131"/>
      <c r="AA163" s="89"/>
    </row>
    <row r="164" spans="1:27" x14ac:dyDescent="0.3">
      <c r="A164" s="223" t="s">
        <v>505</v>
      </c>
      <c r="B164" s="194" t="s">
        <v>238</v>
      </c>
      <c r="C164" s="19" t="s">
        <v>455</v>
      </c>
      <c r="D164" s="95"/>
      <c r="E164" s="286"/>
      <c r="F164" s="292"/>
      <c r="G164" s="56"/>
      <c r="H164" s="57"/>
      <c r="I164" s="57"/>
      <c r="J164" s="131"/>
      <c r="K164" s="20"/>
      <c r="L164" s="330"/>
      <c r="M164" s="107"/>
      <c r="N164" s="107"/>
      <c r="O164" s="66"/>
      <c r="P164" s="144"/>
      <c r="Q164" s="58"/>
      <c r="R164" s="131"/>
      <c r="S164" s="58"/>
      <c r="T164" s="131"/>
      <c r="U164" s="58"/>
      <c r="V164" s="131"/>
      <c r="W164" s="58"/>
      <c r="X164" s="131"/>
      <c r="Y164" s="58"/>
      <c r="Z164" s="131"/>
      <c r="AA164" s="89"/>
    </row>
    <row r="165" spans="1:27" x14ac:dyDescent="0.3">
      <c r="A165" s="223" t="s">
        <v>505</v>
      </c>
      <c r="B165" s="194" t="s">
        <v>247</v>
      </c>
      <c r="C165" s="19" t="s">
        <v>248</v>
      </c>
      <c r="D165" s="95"/>
      <c r="E165" s="286"/>
      <c r="F165" s="292"/>
      <c r="G165" s="56"/>
      <c r="H165" s="57"/>
      <c r="I165" s="57"/>
      <c r="J165" s="131"/>
      <c r="K165" s="20"/>
      <c r="L165" s="330"/>
      <c r="M165" s="107"/>
      <c r="N165" s="107"/>
      <c r="O165" s="66"/>
      <c r="P165" s="144"/>
      <c r="Q165" s="58"/>
      <c r="R165" s="131"/>
      <c r="S165" s="58"/>
      <c r="T165" s="131"/>
      <c r="U165" s="58"/>
      <c r="V165" s="131"/>
      <c r="W165" s="58"/>
      <c r="X165" s="131"/>
      <c r="Y165" s="58"/>
      <c r="Z165" s="131"/>
      <c r="AA165" s="89"/>
    </row>
    <row r="166" spans="1:27" x14ac:dyDescent="0.3">
      <c r="A166" s="223" t="s">
        <v>505</v>
      </c>
      <c r="B166" s="194" t="s">
        <v>249</v>
      </c>
      <c r="C166" s="19" t="s">
        <v>250</v>
      </c>
      <c r="D166" s="95"/>
      <c r="E166" s="286"/>
      <c r="F166" s="292"/>
      <c r="G166" s="56"/>
      <c r="H166" s="57"/>
      <c r="I166" s="57"/>
      <c r="J166" s="131"/>
      <c r="K166" s="20"/>
      <c r="L166" s="330"/>
      <c r="M166" s="107"/>
      <c r="N166" s="107"/>
      <c r="O166" s="66"/>
      <c r="P166" s="144"/>
      <c r="Q166" s="58"/>
      <c r="R166" s="131"/>
      <c r="S166" s="58"/>
      <c r="T166" s="131"/>
      <c r="U166" s="58"/>
      <c r="V166" s="131"/>
      <c r="W166" s="58"/>
      <c r="X166" s="131"/>
      <c r="Y166" s="58"/>
      <c r="Z166" s="131"/>
      <c r="AA166" s="89"/>
    </row>
    <row r="167" spans="1:27" x14ac:dyDescent="0.3">
      <c r="A167" s="223" t="s">
        <v>505</v>
      </c>
      <c r="B167" s="194" t="s">
        <v>232</v>
      </c>
      <c r="C167" s="19" t="s">
        <v>1580</v>
      </c>
      <c r="D167" s="95"/>
      <c r="E167" s="286"/>
      <c r="F167" s="292"/>
      <c r="G167" s="56"/>
      <c r="H167" s="57"/>
      <c r="I167" s="57"/>
      <c r="J167" s="131"/>
      <c r="K167" s="20"/>
      <c r="L167" s="330"/>
      <c r="M167" s="107"/>
      <c r="N167" s="107"/>
      <c r="O167" s="66"/>
      <c r="P167" s="144"/>
      <c r="Q167" s="58"/>
      <c r="R167" s="131"/>
      <c r="S167" s="58"/>
      <c r="T167" s="131"/>
      <c r="U167" s="58"/>
      <c r="V167" s="131"/>
      <c r="W167" s="58"/>
      <c r="X167" s="131"/>
      <c r="Y167" s="58"/>
      <c r="Z167" s="131"/>
      <c r="AA167" s="89"/>
    </row>
    <row r="168" spans="1:27" x14ac:dyDescent="0.3">
      <c r="A168" s="223" t="s">
        <v>505</v>
      </c>
      <c r="B168" s="194" t="s">
        <v>233</v>
      </c>
      <c r="C168" s="19" t="s">
        <v>456</v>
      </c>
      <c r="D168" s="95"/>
      <c r="E168" s="286"/>
      <c r="F168" s="292"/>
      <c r="G168" s="56"/>
      <c r="H168" s="57"/>
      <c r="I168" s="57"/>
      <c r="J168" s="131"/>
      <c r="K168" s="20"/>
      <c r="L168" s="330"/>
      <c r="M168" s="107"/>
      <c r="N168" s="107"/>
      <c r="O168" s="66"/>
      <c r="P168" s="144"/>
      <c r="Q168" s="58"/>
      <c r="R168" s="131"/>
      <c r="S168" s="58"/>
      <c r="T168" s="131"/>
      <c r="U168" s="58"/>
      <c r="V168" s="131"/>
      <c r="W168" s="58"/>
      <c r="X168" s="131"/>
      <c r="Y168" s="58"/>
      <c r="Z168" s="131"/>
      <c r="AA168" s="89"/>
    </row>
    <row r="169" spans="1:27" x14ac:dyDescent="0.3">
      <c r="A169" s="223" t="s">
        <v>505</v>
      </c>
      <c r="B169" s="194" t="s">
        <v>234</v>
      </c>
      <c r="C169" s="19" t="s">
        <v>457</v>
      </c>
      <c r="D169" s="95"/>
      <c r="E169" s="286"/>
      <c r="F169" s="292"/>
      <c r="G169" s="56"/>
      <c r="H169" s="57"/>
      <c r="I169" s="57"/>
      <c r="J169" s="131"/>
      <c r="K169" s="20"/>
      <c r="L169" s="330"/>
      <c r="M169" s="107"/>
      <c r="N169" s="107"/>
      <c r="O169" s="66"/>
      <c r="P169" s="144"/>
      <c r="Q169" s="58"/>
      <c r="R169" s="131"/>
      <c r="S169" s="58"/>
      <c r="T169" s="131"/>
      <c r="U169" s="58"/>
      <c r="V169" s="131"/>
      <c r="W169" s="58"/>
      <c r="X169" s="131"/>
      <c r="Y169" s="58"/>
      <c r="Z169" s="131"/>
      <c r="AA169" s="89"/>
    </row>
    <row r="170" spans="1:27" x14ac:dyDescent="0.3">
      <c r="A170" s="223" t="s">
        <v>505</v>
      </c>
      <c r="B170" s="194" t="s">
        <v>251</v>
      </c>
      <c r="C170" s="19" t="s">
        <v>252</v>
      </c>
      <c r="D170" s="95"/>
      <c r="E170" s="286"/>
      <c r="F170" s="292"/>
      <c r="G170" s="56"/>
      <c r="H170" s="57"/>
      <c r="I170" s="57"/>
      <c r="J170" s="131"/>
      <c r="K170" s="20"/>
      <c r="L170" s="330"/>
      <c r="M170" s="107"/>
      <c r="N170" s="107"/>
      <c r="O170" s="66"/>
      <c r="P170" s="144"/>
      <c r="Q170" s="58"/>
      <c r="R170" s="131"/>
      <c r="S170" s="58"/>
      <c r="T170" s="131"/>
      <c r="U170" s="58"/>
      <c r="V170" s="131"/>
      <c r="W170" s="58"/>
      <c r="X170" s="131"/>
      <c r="Y170" s="58"/>
      <c r="Z170" s="131"/>
      <c r="AA170" s="89"/>
    </row>
    <row r="171" spans="1:27" x14ac:dyDescent="0.3">
      <c r="A171" s="223" t="s">
        <v>505</v>
      </c>
      <c r="B171" s="194" t="s">
        <v>239</v>
      </c>
      <c r="C171" s="19" t="s">
        <v>240</v>
      </c>
      <c r="D171" s="95"/>
      <c r="E171" s="286"/>
      <c r="F171" s="292"/>
      <c r="G171" s="56"/>
      <c r="H171" s="57"/>
      <c r="I171" s="57"/>
      <c r="J171" s="131"/>
      <c r="K171" s="20"/>
      <c r="L171" s="330"/>
      <c r="M171" s="107"/>
      <c r="N171" s="107"/>
      <c r="O171" s="66"/>
      <c r="P171" s="144"/>
      <c r="Q171" s="58"/>
      <c r="R171" s="131"/>
      <c r="S171" s="58"/>
      <c r="T171" s="131"/>
      <c r="U171" s="58"/>
      <c r="V171" s="131"/>
      <c r="W171" s="58"/>
      <c r="X171" s="131"/>
      <c r="Y171" s="58"/>
      <c r="Z171" s="131"/>
      <c r="AA171" s="89"/>
    </row>
    <row r="172" spans="1:27" x14ac:dyDescent="0.3">
      <c r="A172" s="223" t="s">
        <v>505</v>
      </c>
      <c r="B172" s="194" t="s">
        <v>241</v>
      </c>
      <c r="C172" s="19" t="s">
        <v>242</v>
      </c>
      <c r="D172" s="95"/>
      <c r="E172" s="286"/>
      <c r="F172" s="292"/>
      <c r="G172" s="56"/>
      <c r="H172" s="57"/>
      <c r="I172" s="57"/>
      <c r="J172" s="131"/>
      <c r="K172" s="20"/>
      <c r="L172" s="330"/>
      <c r="M172" s="107"/>
      <c r="N172" s="107"/>
      <c r="O172" s="66"/>
      <c r="P172" s="144"/>
      <c r="Q172" s="58"/>
      <c r="R172" s="131"/>
      <c r="S172" s="58"/>
      <c r="T172" s="131"/>
      <c r="U172" s="58"/>
      <c r="V172" s="131"/>
      <c r="W172" s="58"/>
      <c r="X172" s="131"/>
      <c r="Y172" s="58"/>
      <c r="Z172" s="131"/>
      <c r="AA172" s="89"/>
    </row>
    <row r="173" spans="1:27" x14ac:dyDescent="0.3">
      <c r="A173" s="223" t="s">
        <v>505</v>
      </c>
      <c r="B173" s="194" t="s">
        <v>1581</v>
      </c>
      <c r="C173" s="19" t="s">
        <v>1582</v>
      </c>
      <c r="D173" s="95"/>
      <c r="E173" s="286"/>
      <c r="F173" s="292"/>
      <c r="G173" s="56"/>
      <c r="H173" s="57"/>
      <c r="I173" s="57"/>
      <c r="J173" s="131"/>
      <c r="K173" s="20"/>
      <c r="L173" s="330"/>
      <c r="M173" s="107"/>
      <c r="N173" s="107"/>
      <c r="O173" s="66"/>
      <c r="P173" s="144"/>
      <c r="Q173" s="58"/>
      <c r="R173" s="131"/>
      <c r="S173" s="58"/>
      <c r="T173" s="131"/>
      <c r="U173" s="58"/>
      <c r="V173" s="131"/>
      <c r="W173" s="58"/>
      <c r="X173" s="131"/>
      <c r="Y173" s="58"/>
      <c r="Z173" s="131"/>
      <c r="AA173" s="89"/>
    </row>
    <row r="174" spans="1:27" x14ac:dyDescent="0.3">
      <c r="A174" s="223" t="s">
        <v>505</v>
      </c>
      <c r="B174" s="194" t="s">
        <v>1583</v>
      </c>
      <c r="C174" s="19" t="s">
        <v>1584</v>
      </c>
      <c r="D174" s="95"/>
      <c r="E174" s="286"/>
      <c r="F174" s="292"/>
      <c r="G174" s="56"/>
      <c r="H174" s="57"/>
      <c r="I174" s="57"/>
      <c r="J174" s="131"/>
      <c r="K174" s="20"/>
      <c r="L174" s="330"/>
      <c r="M174" s="107"/>
      <c r="N174" s="107"/>
      <c r="O174" s="66"/>
      <c r="P174" s="144"/>
      <c r="Q174" s="58"/>
      <c r="R174" s="131"/>
      <c r="S174" s="58"/>
      <c r="T174" s="131"/>
      <c r="U174" s="58"/>
      <c r="V174" s="131"/>
      <c r="W174" s="58"/>
      <c r="X174" s="131"/>
      <c r="Y174" s="58"/>
      <c r="Z174" s="131"/>
      <c r="AA174" s="89"/>
    </row>
    <row r="175" spans="1:27" x14ac:dyDescent="0.3">
      <c r="A175" s="223" t="s">
        <v>505</v>
      </c>
      <c r="B175" s="194" t="s">
        <v>1585</v>
      </c>
      <c r="C175" s="19" t="s">
        <v>1586</v>
      </c>
      <c r="D175" s="95"/>
      <c r="E175" s="286"/>
      <c r="F175" s="292"/>
      <c r="G175" s="56"/>
      <c r="H175" s="57"/>
      <c r="I175" s="57"/>
      <c r="J175" s="131"/>
      <c r="K175" s="20"/>
      <c r="L175" s="330"/>
      <c r="M175" s="107"/>
      <c r="N175" s="107"/>
      <c r="O175" s="66"/>
      <c r="P175" s="144"/>
      <c r="Q175" s="58"/>
      <c r="R175" s="131"/>
      <c r="S175" s="58"/>
      <c r="T175" s="131"/>
      <c r="U175" s="58"/>
      <c r="V175" s="131"/>
      <c r="W175" s="58"/>
      <c r="X175" s="131"/>
      <c r="Y175" s="58"/>
      <c r="Z175" s="131"/>
      <c r="AA175" s="89"/>
    </row>
    <row r="176" spans="1:27" x14ac:dyDescent="0.3">
      <c r="A176" s="223" t="s">
        <v>505</v>
      </c>
      <c r="B176" s="194" t="s">
        <v>1587</v>
      </c>
      <c r="C176" s="19" t="s">
        <v>1588</v>
      </c>
      <c r="D176" s="95"/>
      <c r="E176" s="286"/>
      <c r="F176" s="292"/>
      <c r="G176" s="56"/>
      <c r="H176" s="57"/>
      <c r="I176" s="57"/>
      <c r="J176" s="131"/>
      <c r="K176" s="20"/>
      <c r="L176" s="330"/>
      <c r="M176" s="107"/>
      <c r="N176" s="107"/>
      <c r="O176" s="66"/>
      <c r="P176" s="144"/>
      <c r="Q176" s="58"/>
      <c r="R176" s="131"/>
      <c r="S176" s="58"/>
      <c r="T176" s="131"/>
      <c r="U176" s="58"/>
      <c r="V176" s="131"/>
      <c r="W176" s="58"/>
      <c r="X176" s="131"/>
      <c r="Y176" s="58"/>
      <c r="Z176" s="131"/>
      <c r="AA176" s="89"/>
    </row>
    <row r="177" spans="1:27" x14ac:dyDescent="0.3">
      <c r="A177" s="223" t="s">
        <v>505</v>
      </c>
      <c r="B177" s="194" t="s">
        <v>1589</v>
      </c>
      <c r="C177" s="19" t="s">
        <v>1590</v>
      </c>
      <c r="D177" s="95"/>
      <c r="E177" s="286"/>
      <c r="F177" s="292"/>
      <c r="G177" s="56"/>
      <c r="H177" s="57"/>
      <c r="I177" s="57"/>
      <c r="J177" s="131"/>
      <c r="K177" s="20"/>
      <c r="L177" s="330"/>
      <c r="M177" s="107"/>
      <c r="N177" s="107"/>
      <c r="O177" s="66"/>
      <c r="P177" s="144"/>
      <c r="Q177" s="58"/>
      <c r="R177" s="131"/>
      <c r="S177" s="58"/>
      <c r="T177" s="131"/>
      <c r="U177" s="58"/>
      <c r="V177" s="131"/>
      <c r="W177" s="58"/>
      <c r="X177" s="131"/>
      <c r="Y177" s="58"/>
      <c r="Z177" s="131"/>
      <c r="AA177" s="89"/>
    </row>
    <row r="178" spans="1:27" x14ac:dyDescent="0.3">
      <c r="A178" s="223" t="s">
        <v>505</v>
      </c>
      <c r="B178" s="194" t="s">
        <v>1591</v>
      </c>
      <c r="C178" s="19" t="s">
        <v>1592</v>
      </c>
      <c r="D178" s="95"/>
      <c r="E178" s="286"/>
      <c r="F178" s="292"/>
      <c r="G178" s="56"/>
      <c r="H178" s="57"/>
      <c r="I178" s="57"/>
      <c r="J178" s="131"/>
      <c r="K178" s="20"/>
      <c r="L178" s="330"/>
      <c r="M178" s="107"/>
      <c r="N178" s="107"/>
      <c r="O178" s="66"/>
      <c r="P178" s="144"/>
      <c r="Q178" s="58"/>
      <c r="R178" s="131"/>
      <c r="S178" s="58"/>
      <c r="T178" s="131"/>
      <c r="U178" s="58"/>
      <c r="V178" s="131"/>
      <c r="W178" s="58"/>
      <c r="X178" s="131"/>
      <c r="Y178" s="58"/>
      <c r="Z178" s="131"/>
      <c r="AA178" s="89"/>
    </row>
    <row r="179" spans="1:27" ht="13.95" customHeight="1" x14ac:dyDescent="0.3">
      <c r="A179" s="223" t="s">
        <v>505</v>
      </c>
      <c r="B179" s="194" t="s">
        <v>1593</v>
      </c>
      <c r="C179" s="19" t="s">
        <v>1594</v>
      </c>
      <c r="D179" s="95"/>
      <c r="E179" s="286"/>
      <c r="F179" s="292"/>
      <c r="G179" s="56"/>
      <c r="H179" s="57"/>
      <c r="I179" s="57"/>
      <c r="J179" s="131"/>
      <c r="K179" s="20"/>
      <c r="L179" s="330"/>
      <c r="M179" s="107"/>
      <c r="N179" s="107"/>
      <c r="O179" s="66"/>
      <c r="P179" s="144"/>
      <c r="Q179" s="58"/>
      <c r="R179" s="131"/>
      <c r="S179" s="58"/>
      <c r="T179" s="131"/>
      <c r="U179" s="58"/>
      <c r="V179" s="131"/>
      <c r="W179" s="58"/>
      <c r="X179" s="131"/>
      <c r="Y179" s="58"/>
      <c r="Z179" s="131"/>
      <c r="AA179" s="89"/>
    </row>
    <row r="180" spans="1:27" x14ac:dyDescent="0.3">
      <c r="A180" s="223" t="s">
        <v>505</v>
      </c>
      <c r="B180" s="194"/>
      <c r="C180" s="118" t="s">
        <v>503</v>
      </c>
      <c r="D180" s="95"/>
      <c r="E180" s="286"/>
      <c r="F180" s="292"/>
      <c r="G180" s="56"/>
      <c r="H180" s="57"/>
      <c r="I180" s="57"/>
      <c r="J180" s="131"/>
      <c r="K180" s="20"/>
      <c r="L180" s="330"/>
      <c r="M180" s="107"/>
      <c r="N180" s="107"/>
      <c r="O180" s="66"/>
      <c r="P180" s="144"/>
      <c r="Q180" s="58"/>
      <c r="R180" s="131"/>
      <c r="S180" s="58"/>
      <c r="T180" s="131"/>
      <c r="U180" s="58"/>
      <c r="V180" s="131"/>
      <c r="W180" s="58"/>
      <c r="X180" s="131"/>
      <c r="Y180" s="58"/>
      <c r="Z180" s="131"/>
      <c r="AA180" s="89"/>
    </row>
    <row r="181" spans="1:27" x14ac:dyDescent="0.3">
      <c r="A181" s="223" t="s">
        <v>505</v>
      </c>
      <c r="B181" s="194"/>
      <c r="C181" s="118" t="s">
        <v>503</v>
      </c>
      <c r="D181" s="95"/>
      <c r="E181" s="286"/>
      <c r="F181" s="292"/>
      <c r="G181" s="56"/>
      <c r="H181" s="57"/>
      <c r="I181" s="57"/>
      <c r="J181" s="131"/>
      <c r="K181" s="20"/>
      <c r="L181" s="330"/>
      <c r="M181" s="107"/>
      <c r="N181" s="107"/>
      <c r="O181" s="66"/>
      <c r="P181" s="144"/>
      <c r="Q181" s="58"/>
      <c r="R181" s="131"/>
      <c r="S181" s="58"/>
      <c r="T181" s="131"/>
      <c r="U181" s="58"/>
      <c r="V181" s="131"/>
      <c r="W181" s="58"/>
      <c r="X181" s="131"/>
      <c r="Y181" s="58"/>
      <c r="Z181" s="131"/>
      <c r="AA181" s="89"/>
    </row>
    <row r="182" spans="1:27" x14ac:dyDescent="0.3">
      <c r="A182" s="223" t="s">
        <v>505</v>
      </c>
      <c r="B182" s="194"/>
      <c r="C182" s="306" t="s">
        <v>522</v>
      </c>
      <c r="D182" s="95"/>
      <c r="E182" s="286"/>
      <c r="F182" s="292"/>
      <c r="G182" s="56"/>
      <c r="H182" s="57"/>
      <c r="I182" s="57"/>
      <c r="J182" s="131"/>
      <c r="K182" s="20"/>
      <c r="L182" s="330"/>
      <c r="M182" s="107"/>
      <c r="N182" s="107"/>
      <c r="O182" s="66"/>
      <c r="P182" s="144"/>
      <c r="Q182" s="58"/>
      <c r="R182" s="131"/>
      <c r="S182" s="58"/>
      <c r="T182" s="131"/>
      <c r="U182" s="58"/>
      <c r="V182" s="131"/>
      <c r="W182" s="58"/>
      <c r="X182" s="131"/>
      <c r="Y182" s="58"/>
      <c r="Z182" s="131"/>
      <c r="AA182" s="89"/>
    </row>
    <row r="183" spans="1:27" x14ac:dyDescent="0.3">
      <c r="A183" s="223" t="s">
        <v>479</v>
      </c>
      <c r="B183" s="194">
        <v>383049</v>
      </c>
      <c r="C183" s="317" t="s">
        <v>1595</v>
      </c>
      <c r="D183" s="95"/>
      <c r="E183" s="286"/>
      <c r="F183" s="292"/>
      <c r="G183" s="56"/>
      <c r="H183" s="57"/>
      <c r="I183" s="57"/>
      <c r="J183" s="131"/>
      <c r="K183" s="20"/>
      <c r="L183" s="330"/>
      <c r="M183" s="107"/>
      <c r="N183" s="107"/>
      <c r="O183" s="66"/>
      <c r="P183" s="144"/>
      <c r="Q183" s="58"/>
      <c r="R183" s="131"/>
      <c r="S183" s="58"/>
      <c r="T183" s="131"/>
      <c r="U183" s="58"/>
      <c r="V183" s="131"/>
      <c r="W183" s="58"/>
      <c r="X183" s="131"/>
      <c r="Y183" s="58"/>
      <c r="Z183" s="131"/>
      <c r="AA183" s="89"/>
    </row>
    <row r="184" spans="1:27" x14ac:dyDescent="0.3">
      <c r="A184" s="223" t="s">
        <v>479</v>
      </c>
      <c r="B184" s="194">
        <v>383059</v>
      </c>
      <c r="C184" s="315" t="s">
        <v>1596</v>
      </c>
      <c r="D184" s="95"/>
      <c r="E184" s="286"/>
      <c r="F184" s="292"/>
      <c r="G184" s="56"/>
      <c r="H184" s="57"/>
      <c r="I184" s="57"/>
      <c r="J184" s="131"/>
      <c r="K184" s="20"/>
      <c r="L184" s="330"/>
      <c r="M184" s="107"/>
      <c r="N184" s="107"/>
      <c r="O184" s="66"/>
      <c r="P184" s="144"/>
      <c r="Q184" s="58"/>
      <c r="R184" s="131"/>
      <c r="S184" s="58"/>
      <c r="T184" s="131"/>
      <c r="U184" s="58"/>
      <c r="V184" s="131"/>
      <c r="W184" s="58"/>
      <c r="X184" s="131"/>
      <c r="Y184" s="58"/>
      <c r="Z184" s="131"/>
      <c r="AA184" s="89"/>
    </row>
    <row r="185" spans="1:27" x14ac:dyDescent="0.3">
      <c r="A185" s="223" t="s">
        <v>479</v>
      </c>
      <c r="B185" s="194">
        <v>383069</v>
      </c>
      <c r="C185" s="305" t="s">
        <v>1597</v>
      </c>
      <c r="D185" s="95"/>
      <c r="E185" s="286"/>
      <c r="F185" s="292"/>
      <c r="G185" s="56"/>
      <c r="H185" s="57"/>
      <c r="I185" s="57"/>
      <c r="J185" s="131"/>
      <c r="K185" s="20"/>
      <c r="L185" s="330"/>
      <c r="M185" s="107"/>
      <c r="N185" s="107"/>
      <c r="O185" s="66"/>
      <c r="P185" s="144"/>
      <c r="Q185" s="58"/>
      <c r="R185" s="131"/>
      <c r="S185" s="58"/>
      <c r="T185" s="131"/>
      <c r="U185" s="58"/>
      <c r="V185" s="131"/>
      <c r="W185" s="58"/>
      <c r="X185" s="131"/>
      <c r="Y185" s="58"/>
      <c r="Z185" s="131"/>
      <c r="AA185" s="89"/>
    </row>
    <row r="186" spans="1:27" x14ac:dyDescent="0.3">
      <c r="A186" s="223" t="s">
        <v>479</v>
      </c>
      <c r="B186" s="194">
        <v>383074</v>
      </c>
      <c r="C186" s="318" t="s">
        <v>1598</v>
      </c>
      <c r="D186" s="95"/>
      <c r="E186" s="286"/>
      <c r="F186" s="292"/>
      <c r="G186" s="56"/>
      <c r="H186" s="57"/>
      <c r="I186" s="57"/>
      <c r="J186" s="131"/>
      <c r="K186" s="20"/>
      <c r="L186" s="330"/>
      <c r="M186" s="107"/>
      <c r="N186" s="107"/>
      <c r="O186" s="66"/>
      <c r="P186" s="144"/>
      <c r="Q186" s="58"/>
      <c r="R186" s="131"/>
      <c r="S186" s="58"/>
      <c r="T186" s="131"/>
      <c r="U186" s="58"/>
      <c r="V186" s="131"/>
      <c r="W186" s="58"/>
      <c r="X186" s="131"/>
      <c r="Y186" s="58"/>
      <c r="Z186" s="131"/>
      <c r="AA186" s="89"/>
    </row>
    <row r="187" spans="1:27" x14ac:dyDescent="0.3">
      <c r="A187" s="223" t="s">
        <v>479</v>
      </c>
      <c r="B187" s="194">
        <v>407452</v>
      </c>
      <c r="C187" s="315" t="s">
        <v>1599</v>
      </c>
      <c r="D187" s="95"/>
      <c r="E187" s="286"/>
      <c r="F187" s="292"/>
      <c r="G187" s="56"/>
      <c r="H187" s="57"/>
      <c r="I187" s="57"/>
      <c r="J187" s="131"/>
      <c r="K187" s="20"/>
      <c r="L187" s="330"/>
      <c r="M187" s="107"/>
      <c r="N187" s="107"/>
      <c r="O187" s="66"/>
      <c r="P187" s="144"/>
      <c r="Q187" s="58"/>
      <c r="R187" s="131"/>
      <c r="S187" s="58"/>
      <c r="T187" s="131"/>
      <c r="U187" s="58"/>
      <c r="V187" s="131"/>
      <c r="W187" s="58"/>
      <c r="X187" s="131"/>
      <c r="Y187" s="58"/>
      <c r="Z187" s="131"/>
      <c r="AA187" s="89"/>
    </row>
    <row r="188" spans="1:27" x14ac:dyDescent="0.3">
      <c r="A188" s="223" t="s">
        <v>479</v>
      </c>
      <c r="B188" s="194">
        <v>407458</v>
      </c>
      <c r="C188" s="315" t="s">
        <v>416</v>
      </c>
      <c r="D188" s="95"/>
      <c r="E188" s="286"/>
      <c r="F188" s="292"/>
      <c r="G188" s="56"/>
      <c r="H188" s="57"/>
      <c r="I188" s="57"/>
      <c r="J188" s="131"/>
      <c r="K188" s="20"/>
      <c r="L188" s="330"/>
      <c r="M188" s="107"/>
      <c r="N188" s="107"/>
      <c r="O188" s="66"/>
      <c r="P188" s="144"/>
      <c r="Q188" s="58"/>
      <c r="R188" s="131"/>
      <c r="S188" s="58"/>
      <c r="T188" s="131"/>
      <c r="U188" s="58"/>
      <c r="V188" s="131"/>
      <c r="W188" s="58"/>
      <c r="X188" s="131"/>
      <c r="Y188" s="58"/>
      <c r="Z188" s="131"/>
      <c r="AA188" s="89"/>
    </row>
    <row r="189" spans="1:27" x14ac:dyDescent="0.3">
      <c r="A189" s="223" t="s">
        <v>479</v>
      </c>
      <c r="B189" s="194">
        <v>407645</v>
      </c>
      <c r="C189" s="315" t="s">
        <v>417</v>
      </c>
      <c r="D189" s="95"/>
      <c r="E189" s="286"/>
      <c r="F189" s="292"/>
      <c r="G189" s="56"/>
      <c r="H189" s="57"/>
      <c r="I189" s="57"/>
      <c r="J189" s="131"/>
      <c r="K189" s="20"/>
      <c r="L189" s="330"/>
      <c r="M189" s="107"/>
      <c r="N189" s="107"/>
      <c r="O189" s="66"/>
      <c r="P189" s="144"/>
      <c r="Q189" s="58"/>
      <c r="R189" s="131"/>
      <c r="S189" s="58"/>
      <c r="T189" s="131"/>
      <c r="U189" s="58"/>
      <c r="V189" s="131"/>
      <c r="W189" s="58"/>
      <c r="X189" s="131"/>
      <c r="Y189" s="58"/>
      <c r="Z189" s="131"/>
      <c r="AA189" s="89"/>
    </row>
    <row r="190" spans="1:27" x14ac:dyDescent="0.3">
      <c r="A190" s="223" t="s">
        <v>479</v>
      </c>
      <c r="B190" s="194">
        <v>407652</v>
      </c>
      <c r="C190" s="315" t="s">
        <v>418</v>
      </c>
      <c r="D190" s="95"/>
      <c r="E190" s="286"/>
      <c r="F190" s="292"/>
      <c r="G190" s="56"/>
      <c r="H190" s="57"/>
      <c r="I190" s="57"/>
      <c r="J190" s="131"/>
      <c r="K190" s="20"/>
      <c r="L190" s="330"/>
      <c r="M190" s="107"/>
      <c r="N190" s="107"/>
      <c r="O190" s="66"/>
      <c r="P190" s="144"/>
      <c r="Q190" s="58"/>
      <c r="R190" s="131"/>
      <c r="S190" s="58"/>
      <c r="T190" s="131"/>
      <c r="U190" s="58"/>
      <c r="V190" s="131"/>
      <c r="W190" s="58"/>
      <c r="X190" s="131"/>
      <c r="Y190" s="58"/>
      <c r="Z190" s="131"/>
      <c r="AA190" s="89"/>
    </row>
    <row r="191" spans="1:27" x14ac:dyDescent="0.3">
      <c r="A191" s="223" t="s">
        <v>479</v>
      </c>
      <c r="B191" s="194">
        <v>407658</v>
      </c>
      <c r="C191" s="315" t="s">
        <v>419</v>
      </c>
      <c r="D191" s="95"/>
      <c r="E191" s="286"/>
      <c r="F191" s="292"/>
      <c r="G191" s="56"/>
      <c r="H191" s="57"/>
      <c r="I191" s="57"/>
      <c r="J191" s="131"/>
      <c r="K191" s="20"/>
      <c r="L191" s="330"/>
      <c r="M191" s="107"/>
      <c r="N191" s="107"/>
      <c r="O191" s="66"/>
      <c r="P191" s="144"/>
      <c r="Q191" s="58"/>
      <c r="R191" s="131"/>
      <c r="S191" s="58"/>
      <c r="T191" s="131"/>
      <c r="U191" s="58"/>
      <c r="V191" s="131"/>
      <c r="W191" s="58"/>
      <c r="X191" s="131"/>
      <c r="Y191" s="58"/>
      <c r="Z191" s="131"/>
      <c r="AA191" s="89"/>
    </row>
    <row r="192" spans="1:27" x14ac:dyDescent="0.3">
      <c r="A192" s="223" t="s">
        <v>479</v>
      </c>
      <c r="B192" s="194">
        <v>407665</v>
      </c>
      <c r="C192" s="315" t="s">
        <v>420</v>
      </c>
      <c r="D192" s="95"/>
      <c r="E192" s="286"/>
      <c r="F192" s="292"/>
      <c r="G192" s="56"/>
      <c r="H192" s="57"/>
      <c r="I192" s="57"/>
      <c r="J192" s="131"/>
      <c r="K192" s="20"/>
      <c r="L192" s="330"/>
      <c r="M192" s="107"/>
      <c r="N192" s="107"/>
      <c r="O192" s="66"/>
      <c r="P192" s="144"/>
      <c r="Q192" s="58"/>
      <c r="R192" s="131"/>
      <c r="S192" s="58"/>
      <c r="T192" s="131"/>
      <c r="U192" s="58"/>
      <c r="V192" s="131"/>
      <c r="W192" s="58"/>
      <c r="X192" s="131"/>
      <c r="Y192" s="58"/>
      <c r="Z192" s="131"/>
      <c r="AA192" s="89"/>
    </row>
    <row r="193" spans="1:27" x14ac:dyDescent="0.3">
      <c r="A193" s="223" t="s">
        <v>479</v>
      </c>
      <c r="B193" s="194">
        <v>407685</v>
      </c>
      <c r="C193" s="315" t="s">
        <v>421</v>
      </c>
      <c r="D193" s="95"/>
      <c r="E193" s="286"/>
      <c r="F193" s="292"/>
      <c r="G193" s="56"/>
      <c r="H193" s="57"/>
      <c r="I193" s="57"/>
      <c r="J193" s="131"/>
      <c r="K193" s="20"/>
      <c r="L193" s="330"/>
      <c r="M193" s="107"/>
      <c r="N193" s="107"/>
      <c r="O193" s="66"/>
      <c r="P193" s="144"/>
      <c r="Q193" s="58"/>
      <c r="R193" s="131"/>
      <c r="S193" s="58"/>
      <c r="T193" s="131"/>
      <c r="U193" s="58"/>
      <c r="V193" s="131"/>
      <c r="W193" s="58"/>
      <c r="X193" s="131"/>
      <c r="Y193" s="58"/>
      <c r="Z193" s="131"/>
      <c r="AA193" s="89"/>
    </row>
    <row r="194" spans="1:27" x14ac:dyDescent="0.3">
      <c r="A194" s="223" t="s">
        <v>479</v>
      </c>
      <c r="B194" s="194">
        <v>457445</v>
      </c>
      <c r="C194" s="315" t="s">
        <v>185</v>
      </c>
      <c r="D194" s="95"/>
      <c r="E194" s="286"/>
      <c r="F194" s="292"/>
      <c r="G194" s="56"/>
      <c r="H194" s="57"/>
      <c r="I194" s="57"/>
      <c r="J194" s="131"/>
      <c r="K194" s="20"/>
      <c r="L194" s="330"/>
      <c r="M194" s="107"/>
      <c r="N194" s="107"/>
      <c r="O194" s="66"/>
      <c r="P194" s="144"/>
      <c r="Q194" s="58"/>
      <c r="R194" s="131"/>
      <c r="S194" s="58"/>
      <c r="T194" s="131"/>
      <c r="U194" s="58"/>
      <c r="V194" s="131"/>
      <c r="W194" s="58"/>
      <c r="X194" s="131"/>
      <c r="Y194" s="58"/>
      <c r="Z194" s="131"/>
      <c r="AA194" s="89"/>
    </row>
    <row r="195" spans="1:27" x14ac:dyDescent="0.3">
      <c r="A195" s="223" t="s">
        <v>479</v>
      </c>
      <c r="B195" s="194">
        <v>457453</v>
      </c>
      <c r="C195" s="315" t="s">
        <v>422</v>
      </c>
      <c r="D195" s="95"/>
      <c r="E195" s="286"/>
      <c r="F195" s="292"/>
      <c r="G195" s="56"/>
      <c r="H195" s="57"/>
      <c r="I195" s="57"/>
      <c r="J195" s="131"/>
      <c r="K195" s="20"/>
      <c r="L195" s="330"/>
      <c r="M195" s="107"/>
      <c r="N195" s="107"/>
      <c r="O195" s="66"/>
      <c r="P195" s="144"/>
      <c r="Q195" s="58"/>
      <c r="R195" s="131"/>
      <c r="S195" s="58"/>
      <c r="T195" s="131"/>
      <c r="U195" s="58"/>
      <c r="V195" s="131"/>
      <c r="W195" s="58"/>
      <c r="X195" s="131"/>
      <c r="Y195" s="58"/>
      <c r="Z195" s="131"/>
      <c r="AA195" s="89"/>
    </row>
    <row r="196" spans="1:27" x14ac:dyDescent="0.3">
      <c r="A196" s="223" t="s">
        <v>479</v>
      </c>
      <c r="B196" s="194">
        <v>3830110</v>
      </c>
      <c r="C196" s="315" t="s">
        <v>1600</v>
      </c>
      <c r="D196" s="95"/>
      <c r="E196" s="286"/>
      <c r="F196" s="292"/>
      <c r="G196" s="56"/>
      <c r="H196" s="57"/>
      <c r="I196" s="57"/>
      <c r="J196" s="131"/>
      <c r="K196" s="20"/>
      <c r="L196" s="330"/>
      <c r="M196" s="107"/>
      <c r="N196" s="107"/>
      <c r="O196" s="66"/>
      <c r="P196" s="144"/>
      <c r="Q196" s="58"/>
      <c r="R196" s="131"/>
      <c r="S196" s="58"/>
      <c r="T196" s="131"/>
      <c r="U196" s="58"/>
      <c r="V196" s="131"/>
      <c r="W196" s="58"/>
      <c r="X196" s="131"/>
      <c r="Y196" s="58"/>
      <c r="Z196" s="131"/>
      <c r="AA196" s="89"/>
    </row>
    <row r="197" spans="1:27" x14ac:dyDescent="0.3">
      <c r="A197" s="223" t="s">
        <v>479</v>
      </c>
      <c r="B197" s="196" t="s">
        <v>186</v>
      </c>
      <c r="C197" s="315" t="s">
        <v>187</v>
      </c>
      <c r="D197" s="246"/>
      <c r="E197" s="287"/>
      <c r="F197" s="293"/>
      <c r="G197" s="75"/>
      <c r="H197" s="76"/>
      <c r="I197" s="76"/>
      <c r="J197" s="134"/>
      <c r="K197" s="104"/>
      <c r="L197" s="331"/>
      <c r="M197" s="109"/>
      <c r="N197" s="109"/>
      <c r="O197" s="82"/>
      <c r="P197" s="145"/>
      <c r="Q197" s="103"/>
      <c r="R197" s="134"/>
      <c r="S197" s="103"/>
      <c r="T197" s="134"/>
      <c r="U197" s="103"/>
      <c r="V197" s="134"/>
      <c r="W197" s="103"/>
      <c r="X197" s="134"/>
      <c r="Y197" s="103"/>
      <c r="Z197" s="134"/>
      <c r="AA197" s="105"/>
    </row>
    <row r="198" spans="1:27" x14ac:dyDescent="0.3">
      <c r="A198" s="223" t="s">
        <v>479</v>
      </c>
      <c r="B198" s="194" t="s">
        <v>176</v>
      </c>
      <c r="C198" s="305" t="s">
        <v>423</v>
      </c>
      <c r="D198" s="95"/>
      <c r="E198" s="286"/>
      <c r="F198" s="292"/>
      <c r="G198" s="56"/>
      <c r="H198" s="57"/>
      <c r="I198" s="57"/>
      <c r="J198" s="131"/>
      <c r="K198" s="20"/>
      <c r="L198" s="330"/>
      <c r="M198" s="107"/>
      <c r="N198" s="107"/>
      <c r="O198" s="66"/>
      <c r="P198" s="144"/>
      <c r="Q198" s="58"/>
      <c r="R198" s="131"/>
      <c r="S198" s="58"/>
      <c r="T198" s="131"/>
      <c r="U198" s="58"/>
      <c r="V198" s="131"/>
      <c r="W198" s="58"/>
      <c r="X198" s="131"/>
      <c r="Y198" s="58"/>
      <c r="Z198" s="131"/>
      <c r="AA198" s="89"/>
    </row>
    <row r="199" spans="1:27" x14ac:dyDescent="0.3">
      <c r="A199" s="223" t="s">
        <v>479</v>
      </c>
      <c r="B199" s="194" t="s">
        <v>177</v>
      </c>
      <c r="C199" s="305" t="s">
        <v>424</v>
      </c>
      <c r="D199" s="95"/>
      <c r="E199" s="286"/>
      <c r="F199" s="292"/>
      <c r="G199" s="56"/>
      <c r="H199" s="57"/>
      <c r="I199" s="57"/>
      <c r="J199" s="131"/>
      <c r="K199" s="20"/>
      <c r="L199" s="330"/>
      <c r="M199" s="107"/>
      <c r="N199" s="107"/>
      <c r="O199" s="94"/>
      <c r="P199" s="150"/>
      <c r="Q199" s="58"/>
      <c r="R199" s="131"/>
      <c r="S199" s="58"/>
      <c r="T199" s="131"/>
      <c r="U199" s="58"/>
      <c r="V199" s="131"/>
      <c r="W199" s="58"/>
      <c r="X199" s="131"/>
      <c r="Y199" s="58"/>
      <c r="Z199" s="131"/>
      <c r="AA199" s="89"/>
    </row>
    <row r="200" spans="1:27" x14ac:dyDescent="0.3">
      <c r="A200" s="223" t="s">
        <v>479</v>
      </c>
      <c r="B200" s="194" t="s">
        <v>178</v>
      </c>
      <c r="C200" s="305" t="s">
        <v>425</v>
      </c>
      <c r="D200" s="95"/>
      <c r="E200" s="286"/>
      <c r="F200" s="292"/>
      <c r="G200" s="56"/>
      <c r="H200" s="57"/>
      <c r="I200" s="57"/>
      <c r="J200" s="131"/>
      <c r="K200" s="20"/>
      <c r="L200" s="330"/>
      <c r="M200" s="107"/>
      <c r="N200" s="107"/>
      <c r="O200" s="94"/>
      <c r="P200" s="150"/>
      <c r="Q200" s="58"/>
      <c r="R200" s="131"/>
      <c r="S200" s="58"/>
      <c r="T200" s="131"/>
      <c r="U200" s="58"/>
      <c r="V200" s="131"/>
      <c r="W200" s="58"/>
      <c r="X200" s="131"/>
      <c r="Y200" s="58"/>
      <c r="Z200" s="131"/>
      <c r="AA200" s="89"/>
    </row>
    <row r="201" spans="1:27" x14ac:dyDescent="0.3">
      <c r="A201" s="223" t="s">
        <v>479</v>
      </c>
      <c r="B201" s="194" t="s">
        <v>179</v>
      </c>
      <c r="C201" s="305" t="s">
        <v>426</v>
      </c>
      <c r="D201" s="95"/>
      <c r="E201" s="286"/>
      <c r="F201" s="292"/>
      <c r="G201" s="56"/>
      <c r="H201" s="57"/>
      <c r="I201" s="57"/>
      <c r="J201" s="131"/>
      <c r="K201" s="20"/>
      <c r="L201" s="330"/>
      <c r="M201" s="107"/>
      <c r="N201" s="107"/>
      <c r="O201" s="94"/>
      <c r="P201" s="150"/>
      <c r="Q201" s="58"/>
      <c r="R201" s="131"/>
      <c r="S201" s="58"/>
      <c r="T201" s="131"/>
      <c r="U201" s="58"/>
      <c r="V201" s="131"/>
      <c r="W201" s="58"/>
      <c r="X201" s="131"/>
      <c r="Y201" s="58"/>
      <c r="Z201" s="131"/>
      <c r="AA201" s="89"/>
    </row>
    <row r="202" spans="1:27" x14ac:dyDescent="0.3">
      <c r="A202" s="223" t="s">
        <v>479</v>
      </c>
      <c r="B202" s="194" t="s">
        <v>180</v>
      </c>
      <c r="C202" s="305" t="s">
        <v>427</v>
      </c>
      <c r="D202" s="95"/>
      <c r="E202" s="286"/>
      <c r="F202" s="292"/>
      <c r="G202" s="56"/>
      <c r="H202" s="57"/>
      <c r="I202" s="57"/>
      <c r="J202" s="131"/>
      <c r="K202" s="20"/>
      <c r="L202" s="330"/>
      <c r="M202" s="107"/>
      <c r="N202" s="107"/>
      <c r="O202" s="94"/>
      <c r="P202" s="150"/>
      <c r="Q202" s="58"/>
      <c r="R202" s="131"/>
      <c r="S202" s="58"/>
      <c r="T202" s="131"/>
      <c r="U202" s="58"/>
      <c r="V202" s="131"/>
      <c r="W202" s="58"/>
      <c r="X202" s="131"/>
      <c r="Y202" s="58"/>
      <c r="Z202" s="131"/>
      <c r="AA202" s="89"/>
    </row>
    <row r="203" spans="1:27" x14ac:dyDescent="0.3">
      <c r="A203" s="223" t="s">
        <v>479</v>
      </c>
      <c r="B203" s="194" t="s">
        <v>181</v>
      </c>
      <c r="C203" s="305" t="s">
        <v>428</v>
      </c>
      <c r="D203" s="95"/>
      <c r="E203" s="286"/>
      <c r="F203" s="292"/>
      <c r="G203" s="56"/>
      <c r="H203" s="57"/>
      <c r="I203" s="57"/>
      <c r="J203" s="131"/>
      <c r="K203" s="20"/>
      <c r="L203" s="330"/>
      <c r="M203" s="107"/>
      <c r="N203" s="107"/>
      <c r="O203" s="94"/>
      <c r="P203" s="150"/>
      <c r="Q203" s="58"/>
      <c r="R203" s="131"/>
      <c r="S203" s="58"/>
      <c r="T203" s="131"/>
      <c r="U203" s="58"/>
      <c r="V203" s="131"/>
      <c r="W203" s="58"/>
      <c r="X203" s="131"/>
      <c r="Y203" s="58"/>
      <c r="Z203" s="131"/>
      <c r="AA203" s="89"/>
    </row>
    <row r="204" spans="1:27" x14ac:dyDescent="0.3">
      <c r="A204" s="223" t="s">
        <v>479</v>
      </c>
      <c r="B204" s="194" t="s">
        <v>172</v>
      </c>
      <c r="C204" s="305" t="s">
        <v>429</v>
      </c>
      <c r="D204" s="95"/>
      <c r="E204" s="286"/>
      <c r="F204" s="292"/>
      <c r="G204" s="56"/>
      <c r="H204" s="57"/>
      <c r="I204" s="57"/>
      <c r="J204" s="131"/>
      <c r="K204" s="20"/>
      <c r="L204" s="330"/>
      <c r="M204" s="107"/>
      <c r="N204" s="107"/>
      <c r="O204" s="94"/>
      <c r="P204" s="150"/>
      <c r="Q204" s="58"/>
      <c r="R204" s="131"/>
      <c r="S204" s="58"/>
      <c r="T204" s="131"/>
      <c r="U204" s="58"/>
      <c r="V204" s="131"/>
      <c r="W204" s="58"/>
      <c r="X204" s="131"/>
      <c r="Y204" s="58"/>
      <c r="Z204" s="131"/>
      <c r="AA204" s="89"/>
    </row>
    <row r="205" spans="1:27" x14ac:dyDescent="0.3">
      <c r="A205" s="223" t="s">
        <v>479</v>
      </c>
      <c r="B205" s="194" t="s">
        <v>173</v>
      </c>
      <c r="C205" s="305" t="s">
        <v>430</v>
      </c>
      <c r="D205" s="95"/>
      <c r="E205" s="286"/>
      <c r="F205" s="292"/>
      <c r="G205" s="56"/>
      <c r="H205" s="57"/>
      <c r="I205" s="57"/>
      <c r="J205" s="131"/>
      <c r="K205" s="20"/>
      <c r="L205" s="330"/>
      <c r="M205" s="107"/>
      <c r="N205" s="107"/>
      <c r="O205" s="94"/>
      <c r="P205" s="150"/>
      <c r="Q205" s="58"/>
      <c r="R205" s="131"/>
      <c r="S205" s="58"/>
      <c r="T205" s="131"/>
      <c r="U205" s="58"/>
      <c r="V205" s="131"/>
      <c r="W205" s="58"/>
      <c r="X205" s="131"/>
      <c r="Y205" s="58"/>
      <c r="Z205" s="131"/>
      <c r="AA205" s="89"/>
    </row>
    <row r="206" spans="1:27" x14ac:dyDescent="0.3">
      <c r="A206" s="223" t="s">
        <v>479</v>
      </c>
      <c r="B206" s="194" t="s">
        <v>174</v>
      </c>
      <c r="C206" s="305" t="s">
        <v>431</v>
      </c>
      <c r="D206" s="95"/>
      <c r="E206" s="286"/>
      <c r="F206" s="292"/>
      <c r="G206" s="56"/>
      <c r="H206" s="57"/>
      <c r="I206" s="57"/>
      <c r="J206" s="131"/>
      <c r="K206" s="20"/>
      <c r="L206" s="330"/>
      <c r="M206" s="107"/>
      <c r="N206" s="107"/>
      <c r="O206" s="94"/>
      <c r="P206" s="150"/>
      <c r="Q206" s="58"/>
      <c r="R206" s="131"/>
      <c r="S206" s="58"/>
      <c r="T206" s="131"/>
      <c r="U206" s="58"/>
      <c r="V206" s="131"/>
      <c r="W206" s="58"/>
      <c r="X206" s="131"/>
      <c r="Y206" s="58"/>
      <c r="Z206" s="131"/>
      <c r="AA206" s="89"/>
    </row>
    <row r="207" spans="1:27" x14ac:dyDescent="0.3">
      <c r="A207" s="223" t="s">
        <v>479</v>
      </c>
      <c r="B207" s="194" t="s">
        <v>188</v>
      </c>
      <c r="C207" s="305" t="s">
        <v>189</v>
      </c>
      <c r="D207" s="95"/>
      <c r="E207" s="286"/>
      <c r="F207" s="292"/>
      <c r="G207" s="56"/>
      <c r="H207" s="57"/>
      <c r="I207" s="57"/>
      <c r="J207" s="131"/>
      <c r="K207" s="20"/>
      <c r="L207" s="330"/>
      <c r="M207" s="107"/>
      <c r="N207" s="107"/>
      <c r="O207" s="94"/>
      <c r="P207" s="150"/>
      <c r="Q207" s="58"/>
      <c r="R207" s="131"/>
      <c r="S207" s="58"/>
      <c r="T207" s="131"/>
      <c r="U207" s="58"/>
      <c r="V207" s="131"/>
      <c r="W207" s="58"/>
      <c r="X207" s="131"/>
      <c r="Y207" s="58"/>
      <c r="Z207" s="131"/>
      <c r="AA207" s="89"/>
    </row>
    <row r="208" spans="1:27" x14ac:dyDescent="0.3">
      <c r="A208" s="223" t="s">
        <v>479</v>
      </c>
      <c r="B208" s="194" t="s">
        <v>175</v>
      </c>
      <c r="C208" s="305" t="s">
        <v>432</v>
      </c>
      <c r="D208" s="95"/>
      <c r="E208" s="286"/>
      <c r="F208" s="292"/>
      <c r="G208" s="56"/>
      <c r="H208" s="57"/>
      <c r="I208" s="57"/>
      <c r="J208" s="131"/>
      <c r="K208" s="20"/>
      <c r="L208" s="330"/>
      <c r="M208" s="107"/>
      <c r="N208" s="107"/>
      <c r="O208" s="94"/>
      <c r="P208" s="150"/>
      <c r="Q208" s="58"/>
      <c r="R208" s="131"/>
      <c r="S208" s="58"/>
      <c r="T208" s="131"/>
      <c r="U208" s="58"/>
      <c r="V208" s="131"/>
      <c r="W208" s="58"/>
      <c r="X208" s="131"/>
      <c r="Y208" s="58"/>
      <c r="Z208" s="131"/>
      <c r="AA208" s="89"/>
    </row>
    <row r="209" spans="1:27" x14ac:dyDescent="0.3">
      <c r="A209" s="223" t="s">
        <v>479</v>
      </c>
      <c r="B209" s="194" t="s">
        <v>182</v>
      </c>
      <c r="C209" s="305" t="s">
        <v>433</v>
      </c>
      <c r="D209" s="95"/>
      <c r="E209" s="286"/>
      <c r="F209" s="292"/>
      <c r="G209" s="56"/>
      <c r="H209" s="57"/>
      <c r="I209" s="57"/>
      <c r="J209" s="131"/>
      <c r="K209" s="20"/>
      <c r="L209" s="330"/>
      <c r="M209" s="107"/>
      <c r="N209" s="107"/>
      <c r="O209" s="94"/>
      <c r="P209" s="150"/>
      <c r="Q209" s="58"/>
      <c r="R209" s="131"/>
      <c r="S209" s="58"/>
      <c r="T209" s="131"/>
      <c r="U209" s="58"/>
      <c r="V209" s="131"/>
      <c r="W209" s="58"/>
      <c r="X209" s="131"/>
      <c r="Y209" s="58"/>
      <c r="Z209" s="131"/>
      <c r="AA209" s="89"/>
    </row>
    <row r="210" spans="1:27" x14ac:dyDescent="0.3">
      <c r="A210" s="223" t="s">
        <v>479</v>
      </c>
      <c r="B210" s="194" t="s">
        <v>183</v>
      </c>
      <c r="C210" s="305" t="s">
        <v>434</v>
      </c>
      <c r="D210" s="95"/>
      <c r="E210" s="286"/>
      <c r="F210" s="292"/>
      <c r="G210" s="56"/>
      <c r="H210" s="57"/>
      <c r="I210" s="57"/>
      <c r="J210" s="131"/>
      <c r="K210" s="20"/>
      <c r="L210" s="330"/>
      <c r="M210" s="107"/>
      <c r="N210" s="107"/>
      <c r="O210" s="94"/>
      <c r="P210" s="150"/>
      <c r="Q210" s="58"/>
      <c r="R210" s="131"/>
      <c r="S210" s="58"/>
      <c r="T210" s="131"/>
      <c r="U210" s="58"/>
      <c r="V210" s="131"/>
      <c r="W210" s="58"/>
      <c r="X210" s="131"/>
      <c r="Y210" s="58"/>
      <c r="Z210" s="131"/>
      <c r="AA210" s="89"/>
    </row>
    <row r="211" spans="1:27" x14ac:dyDescent="0.3">
      <c r="A211" s="223" t="s">
        <v>479</v>
      </c>
      <c r="B211" s="194" t="s">
        <v>184</v>
      </c>
      <c r="C211" s="305" t="s">
        <v>435</v>
      </c>
      <c r="D211" s="95"/>
      <c r="E211" s="286"/>
      <c r="F211" s="292"/>
      <c r="G211" s="56"/>
      <c r="H211" s="57"/>
      <c r="I211" s="57"/>
      <c r="J211" s="131"/>
      <c r="K211" s="20"/>
      <c r="L211" s="330"/>
      <c r="M211" s="107"/>
      <c r="N211" s="107"/>
      <c r="O211" s="94"/>
      <c r="P211" s="150"/>
      <c r="Q211" s="58"/>
      <c r="R211" s="131"/>
      <c r="S211" s="58"/>
      <c r="T211" s="131"/>
      <c r="U211" s="58"/>
      <c r="V211" s="131"/>
      <c r="W211" s="58"/>
      <c r="X211" s="131"/>
      <c r="Y211" s="58"/>
      <c r="Z211" s="131"/>
      <c r="AA211" s="89"/>
    </row>
    <row r="212" spans="1:27" x14ac:dyDescent="0.3">
      <c r="A212" s="223" t="s">
        <v>479</v>
      </c>
      <c r="B212" s="194" t="s">
        <v>167</v>
      </c>
      <c r="C212" s="305" t="s">
        <v>436</v>
      </c>
      <c r="D212" s="95"/>
      <c r="E212" s="286"/>
      <c r="F212" s="292"/>
      <c r="G212" s="56"/>
      <c r="H212" s="57"/>
      <c r="I212" s="57"/>
      <c r="J212" s="131"/>
      <c r="K212" s="20"/>
      <c r="L212" s="330"/>
      <c r="M212" s="107"/>
      <c r="N212" s="107"/>
      <c r="O212" s="94"/>
      <c r="P212" s="150"/>
      <c r="Q212" s="58"/>
      <c r="R212" s="131"/>
      <c r="S212" s="58"/>
      <c r="T212" s="131"/>
      <c r="U212" s="58"/>
      <c r="V212" s="131"/>
      <c r="W212" s="58"/>
      <c r="X212" s="131"/>
      <c r="Y212" s="58"/>
      <c r="Z212" s="131"/>
      <c r="AA212" s="89"/>
    </row>
    <row r="213" spans="1:27" x14ac:dyDescent="0.3">
      <c r="A213" s="223" t="s">
        <v>479</v>
      </c>
      <c r="B213" s="194" t="s">
        <v>168</v>
      </c>
      <c r="C213" s="305" t="s">
        <v>437</v>
      </c>
      <c r="D213" s="95"/>
      <c r="E213" s="286"/>
      <c r="F213" s="292"/>
      <c r="G213" s="56"/>
      <c r="H213" s="57"/>
      <c r="I213" s="57"/>
      <c r="J213" s="131"/>
      <c r="K213" s="20"/>
      <c r="L213" s="330"/>
      <c r="M213" s="107"/>
      <c r="N213" s="107"/>
      <c r="O213" s="94"/>
      <c r="P213" s="150"/>
      <c r="Q213" s="58"/>
      <c r="R213" s="131"/>
      <c r="S213" s="58"/>
      <c r="T213" s="131"/>
      <c r="U213" s="58"/>
      <c r="V213" s="131"/>
      <c r="W213" s="58"/>
      <c r="X213" s="131"/>
      <c r="Y213" s="58"/>
      <c r="Z213" s="131"/>
      <c r="AA213" s="89"/>
    </row>
    <row r="214" spans="1:27" x14ac:dyDescent="0.3">
      <c r="A214" s="223" t="s">
        <v>479</v>
      </c>
      <c r="B214" s="194" t="s">
        <v>169</v>
      </c>
      <c r="C214" s="305" t="s">
        <v>438</v>
      </c>
      <c r="D214" s="95"/>
      <c r="E214" s="286"/>
      <c r="F214" s="292"/>
      <c r="G214" s="56"/>
      <c r="H214" s="57"/>
      <c r="I214" s="57"/>
      <c r="J214" s="131"/>
      <c r="K214" s="20"/>
      <c r="L214" s="330"/>
      <c r="M214" s="107"/>
      <c r="N214" s="107"/>
      <c r="O214" s="94"/>
      <c r="P214" s="150"/>
      <c r="Q214" s="58"/>
      <c r="R214" s="131"/>
      <c r="S214" s="58"/>
      <c r="T214" s="131"/>
      <c r="U214" s="58"/>
      <c r="V214" s="131"/>
      <c r="W214" s="58"/>
      <c r="X214" s="131"/>
      <c r="Y214" s="58"/>
      <c r="Z214" s="131"/>
      <c r="AA214" s="89"/>
    </row>
    <row r="215" spans="1:27" x14ac:dyDescent="0.3">
      <c r="A215" s="223" t="s">
        <v>479</v>
      </c>
      <c r="B215" s="194" t="s">
        <v>170</v>
      </c>
      <c r="C215" s="305" t="s">
        <v>439</v>
      </c>
      <c r="D215" s="95"/>
      <c r="E215" s="286"/>
      <c r="F215" s="292"/>
      <c r="G215" s="56"/>
      <c r="H215" s="57"/>
      <c r="I215" s="57"/>
      <c r="J215" s="131"/>
      <c r="K215" s="20"/>
      <c r="L215" s="330"/>
      <c r="M215" s="107"/>
      <c r="N215" s="107"/>
      <c r="O215" s="94"/>
      <c r="P215" s="150"/>
      <c r="Q215" s="58"/>
      <c r="R215" s="131"/>
      <c r="S215" s="58"/>
      <c r="T215" s="131"/>
      <c r="U215" s="58"/>
      <c r="V215" s="131"/>
      <c r="W215" s="58"/>
      <c r="X215" s="131"/>
      <c r="Y215" s="58"/>
      <c r="Z215" s="131"/>
      <c r="AA215" s="89"/>
    </row>
    <row r="216" spans="1:27" x14ac:dyDescent="0.3">
      <c r="A216" s="223" t="s">
        <v>479</v>
      </c>
      <c r="B216" s="194" t="s">
        <v>171</v>
      </c>
      <c r="C216" s="305" t="s">
        <v>440</v>
      </c>
      <c r="D216" s="95"/>
      <c r="E216" s="286"/>
      <c r="F216" s="292"/>
      <c r="G216" s="56"/>
      <c r="H216" s="57"/>
      <c r="I216" s="57"/>
      <c r="J216" s="131"/>
      <c r="K216" s="20"/>
      <c r="L216" s="330"/>
      <c r="M216" s="107"/>
      <c r="N216" s="107"/>
      <c r="O216" s="94"/>
      <c r="P216" s="150"/>
      <c r="Q216" s="58"/>
      <c r="R216" s="131"/>
      <c r="S216" s="58"/>
      <c r="T216" s="131"/>
      <c r="U216" s="58"/>
      <c r="V216" s="131"/>
      <c r="W216" s="58"/>
      <c r="X216" s="131"/>
      <c r="Y216" s="58"/>
      <c r="Z216" s="131"/>
      <c r="AA216" s="89"/>
    </row>
    <row r="217" spans="1:27" x14ac:dyDescent="0.3">
      <c r="A217" s="223" t="s">
        <v>479</v>
      </c>
      <c r="B217" s="194"/>
      <c r="C217" s="118" t="s">
        <v>503</v>
      </c>
      <c r="D217" s="95"/>
      <c r="E217" s="286"/>
      <c r="F217" s="292"/>
      <c r="G217" s="56"/>
      <c r="H217" s="57"/>
      <c r="I217" s="57"/>
      <c r="J217" s="131"/>
      <c r="K217" s="20"/>
      <c r="L217" s="330"/>
      <c r="M217" s="107"/>
      <c r="N217" s="107"/>
      <c r="O217" s="87"/>
      <c r="P217" s="150"/>
      <c r="Q217" s="58"/>
      <c r="R217" s="131"/>
      <c r="S217" s="58"/>
      <c r="T217" s="131"/>
      <c r="U217" s="58"/>
      <c r="V217" s="131"/>
      <c r="W217" s="58"/>
      <c r="X217" s="131"/>
      <c r="Y217" s="58"/>
      <c r="Z217" s="131"/>
      <c r="AA217" s="89"/>
    </row>
    <row r="218" spans="1:27" x14ac:dyDescent="0.3">
      <c r="A218" s="223" t="s">
        <v>479</v>
      </c>
      <c r="B218" s="194"/>
      <c r="C218" s="118" t="s">
        <v>503</v>
      </c>
      <c r="D218" s="95"/>
      <c r="E218" s="286"/>
      <c r="F218" s="292"/>
      <c r="G218" s="56"/>
      <c r="H218" s="57"/>
      <c r="I218" s="57"/>
      <c r="J218" s="131"/>
      <c r="K218" s="20"/>
      <c r="L218" s="330"/>
      <c r="M218" s="107"/>
      <c r="N218" s="107"/>
      <c r="O218" s="87"/>
      <c r="P218" s="150"/>
      <c r="Q218" s="58"/>
      <c r="R218" s="131"/>
      <c r="S218" s="58"/>
      <c r="T218" s="131"/>
      <c r="U218" s="58"/>
      <c r="V218" s="131"/>
      <c r="W218" s="58"/>
      <c r="X218" s="131"/>
      <c r="Y218" s="58"/>
      <c r="Z218" s="131"/>
      <c r="AA218" s="89"/>
    </row>
    <row r="219" spans="1:27" x14ac:dyDescent="0.3">
      <c r="A219" s="223" t="s">
        <v>479</v>
      </c>
      <c r="B219" s="194"/>
      <c r="C219" s="306" t="s">
        <v>522</v>
      </c>
      <c r="D219" s="95"/>
      <c r="E219" s="286"/>
      <c r="F219" s="292"/>
      <c r="G219" s="56"/>
      <c r="H219" s="57"/>
      <c r="I219" s="57"/>
      <c r="J219" s="131"/>
      <c r="K219" s="20"/>
      <c r="L219" s="330"/>
      <c r="M219" s="107"/>
      <c r="N219" s="107"/>
      <c r="O219" s="87"/>
      <c r="P219" s="150"/>
      <c r="Q219" s="58"/>
      <c r="R219" s="131"/>
      <c r="S219" s="58"/>
      <c r="T219" s="131"/>
      <c r="U219" s="58"/>
      <c r="V219" s="131"/>
      <c r="W219" s="58"/>
      <c r="X219" s="131"/>
      <c r="Y219" s="58"/>
      <c r="Z219" s="131"/>
      <c r="AA219" s="89"/>
    </row>
    <row r="220" spans="1:27" x14ac:dyDescent="0.3">
      <c r="A220" s="223" t="s">
        <v>770</v>
      </c>
      <c r="B220" s="194">
        <v>6215</v>
      </c>
      <c r="C220" s="19" t="s">
        <v>1601</v>
      </c>
      <c r="D220" s="95"/>
      <c r="E220" s="286"/>
      <c r="F220" s="292"/>
      <c r="G220" s="56"/>
      <c r="H220" s="57"/>
      <c r="I220" s="57"/>
      <c r="J220" s="131"/>
      <c r="K220" s="20"/>
      <c r="L220" s="330"/>
      <c r="M220" s="107"/>
      <c r="N220" s="107"/>
      <c r="O220" s="87"/>
      <c r="P220" s="150"/>
      <c r="Q220" s="58"/>
      <c r="R220" s="131"/>
      <c r="S220" s="58"/>
      <c r="T220" s="131"/>
      <c r="U220" s="58"/>
      <c r="V220" s="131"/>
      <c r="W220" s="58"/>
      <c r="X220" s="131"/>
      <c r="Y220" s="58"/>
      <c r="Z220" s="131"/>
      <c r="AA220" s="89"/>
    </row>
    <row r="221" spans="1:27" x14ac:dyDescent="0.3">
      <c r="A221" s="223" t="s">
        <v>770</v>
      </c>
      <c r="B221" s="194" t="s">
        <v>1602</v>
      </c>
      <c r="C221" s="19" t="s">
        <v>1603</v>
      </c>
      <c r="D221" s="95"/>
      <c r="E221" s="286"/>
      <c r="F221" s="292"/>
      <c r="G221" s="56"/>
      <c r="H221" s="57"/>
      <c r="I221" s="57"/>
      <c r="J221" s="131"/>
      <c r="K221" s="20"/>
      <c r="L221" s="330"/>
      <c r="M221" s="107"/>
      <c r="N221" s="107"/>
      <c r="O221" s="87"/>
      <c r="P221" s="150"/>
      <c r="Q221" s="58"/>
      <c r="R221" s="131"/>
      <c r="S221" s="58"/>
      <c r="T221" s="131"/>
      <c r="U221" s="58"/>
      <c r="V221" s="131"/>
      <c r="W221" s="58"/>
      <c r="X221" s="131"/>
      <c r="Y221" s="58"/>
      <c r="Z221" s="131"/>
      <c r="AA221" s="89"/>
    </row>
    <row r="222" spans="1:27" x14ac:dyDescent="0.3">
      <c r="A222" s="223" t="s">
        <v>770</v>
      </c>
      <c r="B222" s="194" t="s">
        <v>1604</v>
      </c>
      <c r="C222" s="19" t="s">
        <v>1605</v>
      </c>
      <c r="D222" s="95"/>
      <c r="E222" s="286"/>
      <c r="F222" s="292"/>
      <c r="G222" s="56"/>
      <c r="H222" s="57"/>
      <c r="I222" s="57"/>
      <c r="J222" s="131"/>
      <c r="K222" s="20"/>
      <c r="L222" s="330"/>
      <c r="M222" s="107"/>
      <c r="N222" s="107"/>
      <c r="O222" s="87"/>
      <c r="P222" s="150"/>
      <c r="Q222" s="58"/>
      <c r="R222" s="131"/>
      <c r="S222" s="58"/>
      <c r="T222" s="131"/>
      <c r="U222" s="58"/>
      <c r="V222" s="131"/>
      <c r="W222" s="58"/>
      <c r="X222" s="131"/>
      <c r="Y222" s="58"/>
      <c r="Z222" s="131"/>
      <c r="AA222" s="89"/>
    </row>
    <row r="223" spans="1:27" x14ac:dyDescent="0.3">
      <c r="A223" s="223" t="s">
        <v>770</v>
      </c>
      <c r="B223" s="194" t="s">
        <v>1606</v>
      </c>
      <c r="C223" s="19" t="s">
        <v>1607</v>
      </c>
      <c r="D223" s="95"/>
      <c r="E223" s="286"/>
      <c r="F223" s="292"/>
      <c r="G223" s="56"/>
      <c r="H223" s="57"/>
      <c r="I223" s="57"/>
      <c r="J223" s="131"/>
      <c r="K223" s="20"/>
      <c r="L223" s="330"/>
      <c r="M223" s="107"/>
      <c r="N223" s="107"/>
      <c r="O223" s="87"/>
      <c r="P223" s="150"/>
      <c r="Q223" s="58"/>
      <c r="R223" s="131"/>
      <c r="S223" s="58"/>
      <c r="T223" s="131"/>
      <c r="U223" s="58"/>
      <c r="V223" s="131"/>
      <c r="W223" s="58"/>
      <c r="X223" s="131"/>
      <c r="Y223" s="58"/>
      <c r="Z223" s="131"/>
      <c r="AA223" s="89"/>
    </row>
    <row r="224" spans="1:27" x14ac:dyDescent="0.3">
      <c r="A224" s="223" t="s">
        <v>770</v>
      </c>
      <c r="B224" s="194" t="s">
        <v>1608</v>
      </c>
      <c r="C224" s="19" t="s">
        <v>1609</v>
      </c>
      <c r="D224" s="95"/>
      <c r="E224" s="286"/>
      <c r="F224" s="292"/>
      <c r="G224" s="56"/>
      <c r="H224" s="57"/>
      <c r="I224" s="57"/>
      <c r="J224" s="131"/>
      <c r="K224" s="20"/>
      <c r="L224" s="330"/>
      <c r="M224" s="107"/>
      <c r="N224" s="107"/>
      <c r="O224" s="87"/>
      <c r="P224" s="150"/>
      <c r="Q224" s="58"/>
      <c r="R224" s="131"/>
      <c r="S224" s="58"/>
      <c r="T224" s="131"/>
      <c r="U224" s="58"/>
      <c r="V224" s="131"/>
      <c r="W224" s="58"/>
      <c r="X224" s="131"/>
      <c r="Y224" s="58"/>
      <c r="Z224" s="131"/>
      <c r="AA224" s="89"/>
    </row>
    <row r="225" spans="1:27" x14ac:dyDescent="0.3">
      <c r="A225" s="223" t="s">
        <v>770</v>
      </c>
      <c r="B225" s="194" t="s">
        <v>1610</v>
      </c>
      <c r="C225" s="19" t="s">
        <v>1611</v>
      </c>
      <c r="D225" s="95"/>
      <c r="E225" s="286"/>
      <c r="F225" s="292"/>
      <c r="G225" s="56"/>
      <c r="H225" s="57"/>
      <c r="I225" s="57"/>
      <c r="J225" s="131"/>
      <c r="K225" s="20"/>
      <c r="L225" s="330"/>
      <c r="M225" s="107"/>
      <c r="N225" s="107"/>
      <c r="O225" s="87"/>
      <c r="P225" s="150"/>
      <c r="Q225" s="58"/>
      <c r="R225" s="131"/>
      <c r="S225" s="58"/>
      <c r="T225" s="131"/>
      <c r="U225" s="58"/>
      <c r="V225" s="131"/>
      <c r="W225" s="58"/>
      <c r="X225" s="131"/>
      <c r="Y225" s="58"/>
      <c r="Z225" s="131"/>
      <c r="AA225" s="89"/>
    </row>
    <row r="226" spans="1:27" x14ac:dyDescent="0.3">
      <c r="A226" s="223" t="s">
        <v>770</v>
      </c>
      <c r="B226" s="194" t="s">
        <v>1612</v>
      </c>
      <c r="C226" s="19" t="s">
        <v>1613</v>
      </c>
      <c r="D226" s="95"/>
      <c r="E226" s="286"/>
      <c r="F226" s="292"/>
      <c r="G226" s="56"/>
      <c r="H226" s="57"/>
      <c r="I226" s="57"/>
      <c r="J226" s="131"/>
      <c r="K226" s="20"/>
      <c r="L226" s="330"/>
      <c r="M226" s="107"/>
      <c r="N226" s="107"/>
      <c r="O226" s="87"/>
      <c r="P226" s="150"/>
      <c r="Q226" s="58"/>
      <c r="R226" s="131"/>
      <c r="S226" s="58"/>
      <c r="T226" s="131"/>
      <c r="U226" s="58"/>
      <c r="V226" s="131"/>
      <c r="W226" s="58"/>
      <c r="X226" s="131"/>
      <c r="Y226" s="58"/>
      <c r="Z226" s="131"/>
      <c r="AA226" s="89"/>
    </row>
    <row r="227" spans="1:27" x14ac:dyDescent="0.3">
      <c r="A227" s="223" t="s">
        <v>770</v>
      </c>
      <c r="B227" s="194" t="s">
        <v>1614</v>
      </c>
      <c r="C227" s="19" t="s">
        <v>1615</v>
      </c>
      <c r="D227" s="95"/>
      <c r="E227" s="286"/>
      <c r="F227" s="292"/>
      <c r="G227" s="56"/>
      <c r="H227" s="57"/>
      <c r="I227" s="57"/>
      <c r="J227" s="131"/>
      <c r="K227" s="20"/>
      <c r="L227" s="330"/>
      <c r="M227" s="107"/>
      <c r="N227" s="107"/>
      <c r="O227" s="87"/>
      <c r="P227" s="150"/>
      <c r="Q227" s="58"/>
      <c r="R227" s="131"/>
      <c r="S227" s="58"/>
      <c r="T227" s="131"/>
      <c r="U227" s="58"/>
      <c r="V227" s="131"/>
      <c r="W227" s="58"/>
      <c r="X227" s="131"/>
      <c r="Y227" s="58"/>
      <c r="Z227" s="131"/>
      <c r="AA227" s="89"/>
    </row>
    <row r="228" spans="1:27" x14ac:dyDescent="0.3">
      <c r="A228" s="223" t="s">
        <v>770</v>
      </c>
      <c r="B228" s="194" t="s">
        <v>1616</v>
      </c>
      <c r="C228" s="19" t="s">
        <v>1617</v>
      </c>
      <c r="D228" s="95"/>
      <c r="E228" s="286"/>
      <c r="F228" s="292"/>
      <c r="G228" s="56"/>
      <c r="H228" s="57"/>
      <c r="I228" s="57"/>
      <c r="J228" s="131"/>
      <c r="K228" s="20"/>
      <c r="L228" s="330"/>
      <c r="M228" s="107"/>
      <c r="N228" s="107"/>
      <c r="O228" s="87"/>
      <c r="P228" s="150"/>
      <c r="Q228" s="58"/>
      <c r="R228" s="131"/>
      <c r="S228" s="58"/>
      <c r="T228" s="131"/>
      <c r="U228" s="58"/>
      <c r="V228" s="131"/>
      <c r="W228" s="58"/>
      <c r="X228" s="131"/>
      <c r="Y228" s="58"/>
      <c r="Z228" s="131"/>
      <c r="AA228" s="89"/>
    </row>
    <row r="229" spans="1:27" x14ac:dyDescent="0.3">
      <c r="A229" s="223" t="s">
        <v>770</v>
      </c>
      <c r="B229" s="194" t="s">
        <v>1618</v>
      </c>
      <c r="C229" s="19" t="s">
        <v>1619</v>
      </c>
      <c r="D229" s="95"/>
      <c r="E229" s="286"/>
      <c r="F229" s="292"/>
      <c r="G229" s="56"/>
      <c r="H229" s="57"/>
      <c r="I229" s="57"/>
      <c r="J229" s="131"/>
      <c r="K229" s="20"/>
      <c r="L229" s="330"/>
      <c r="M229" s="107"/>
      <c r="N229" s="107"/>
      <c r="O229" s="87"/>
      <c r="P229" s="150"/>
      <c r="Q229" s="58"/>
      <c r="R229" s="131"/>
      <c r="S229" s="58"/>
      <c r="T229" s="131"/>
      <c r="U229" s="58"/>
      <c r="V229" s="131"/>
      <c r="W229" s="58"/>
      <c r="X229" s="131"/>
      <c r="Y229" s="58"/>
      <c r="Z229" s="131"/>
      <c r="AA229" s="89"/>
    </row>
    <row r="230" spans="1:27" x14ac:dyDescent="0.3">
      <c r="A230" s="223" t="s">
        <v>770</v>
      </c>
      <c r="B230" s="194" t="s">
        <v>1620</v>
      </c>
      <c r="C230" s="19" t="s">
        <v>1621</v>
      </c>
      <c r="D230" s="95"/>
      <c r="E230" s="286"/>
      <c r="F230" s="292"/>
      <c r="G230" s="56"/>
      <c r="H230" s="57"/>
      <c r="I230" s="57"/>
      <c r="J230" s="131"/>
      <c r="K230" s="20"/>
      <c r="L230" s="330"/>
      <c r="M230" s="107"/>
      <c r="N230" s="107"/>
      <c r="O230" s="87"/>
      <c r="P230" s="150"/>
      <c r="Q230" s="58"/>
      <c r="R230" s="131"/>
      <c r="S230" s="58"/>
      <c r="T230" s="131"/>
      <c r="U230" s="58"/>
      <c r="V230" s="131"/>
      <c r="W230" s="58"/>
      <c r="X230" s="131"/>
      <c r="Y230" s="58"/>
      <c r="Z230" s="131"/>
      <c r="AA230" s="89"/>
    </row>
    <row r="231" spans="1:27" x14ac:dyDescent="0.3">
      <c r="A231" s="223" t="s">
        <v>770</v>
      </c>
      <c r="B231" s="194" t="s">
        <v>1622</v>
      </c>
      <c r="C231" s="19" t="s">
        <v>1623</v>
      </c>
      <c r="D231" s="95"/>
      <c r="E231" s="286"/>
      <c r="F231" s="292"/>
      <c r="G231" s="56"/>
      <c r="H231" s="57"/>
      <c r="I231" s="57"/>
      <c r="J231" s="131"/>
      <c r="K231" s="20"/>
      <c r="L231" s="330"/>
      <c r="M231" s="107"/>
      <c r="N231" s="107"/>
      <c r="O231" s="87"/>
      <c r="P231" s="150"/>
      <c r="Q231" s="58"/>
      <c r="R231" s="131"/>
      <c r="S231" s="58"/>
      <c r="T231" s="131"/>
      <c r="U231" s="58"/>
      <c r="V231" s="131"/>
      <c r="W231" s="58"/>
      <c r="X231" s="131"/>
      <c r="Y231" s="58"/>
      <c r="Z231" s="131"/>
      <c r="AA231" s="89"/>
    </row>
    <row r="232" spans="1:27" x14ac:dyDescent="0.3">
      <c r="A232" s="223" t="s">
        <v>770</v>
      </c>
      <c r="B232" s="194" t="s">
        <v>1624</v>
      </c>
      <c r="C232" s="19" t="s">
        <v>1625</v>
      </c>
      <c r="D232" s="95"/>
      <c r="E232" s="286"/>
      <c r="F232" s="292"/>
      <c r="G232" s="56"/>
      <c r="H232" s="57"/>
      <c r="I232" s="57"/>
      <c r="J232" s="131"/>
      <c r="K232" s="20"/>
      <c r="L232" s="330"/>
      <c r="M232" s="107"/>
      <c r="N232" s="107"/>
      <c r="O232" s="87"/>
      <c r="P232" s="150"/>
      <c r="Q232" s="58"/>
      <c r="R232" s="131"/>
      <c r="S232" s="58"/>
      <c r="T232" s="131"/>
      <c r="U232" s="58"/>
      <c r="V232" s="131"/>
      <c r="W232" s="58"/>
      <c r="X232" s="131"/>
      <c r="Y232" s="58"/>
      <c r="Z232" s="131"/>
      <c r="AA232" s="89"/>
    </row>
    <row r="233" spans="1:27" x14ac:dyDescent="0.3">
      <c r="A233" s="223" t="s">
        <v>770</v>
      </c>
      <c r="B233" s="194" t="s">
        <v>1626</v>
      </c>
      <c r="C233" s="19" t="s">
        <v>1627</v>
      </c>
      <c r="D233" s="95"/>
      <c r="E233" s="286"/>
      <c r="F233" s="292"/>
      <c r="G233" s="56"/>
      <c r="H233" s="57"/>
      <c r="I233" s="57"/>
      <c r="J233" s="131"/>
      <c r="K233" s="20"/>
      <c r="L233" s="330"/>
      <c r="M233" s="107"/>
      <c r="N233" s="107"/>
      <c r="O233" s="87"/>
      <c r="P233" s="150"/>
      <c r="Q233" s="58"/>
      <c r="R233" s="131"/>
      <c r="S233" s="58"/>
      <c r="T233" s="131"/>
      <c r="U233" s="58"/>
      <c r="V233" s="131"/>
      <c r="W233" s="58"/>
      <c r="X233" s="131"/>
      <c r="Y233" s="58"/>
      <c r="Z233" s="131"/>
      <c r="AA233" s="89"/>
    </row>
    <row r="234" spans="1:27" x14ac:dyDescent="0.3">
      <c r="A234" s="223" t="s">
        <v>770</v>
      </c>
      <c r="B234" s="194" t="s">
        <v>1628</v>
      </c>
      <c r="C234" s="19" t="s">
        <v>1629</v>
      </c>
      <c r="D234" s="95"/>
      <c r="E234" s="286"/>
      <c r="F234" s="292"/>
      <c r="G234" s="56"/>
      <c r="H234" s="57"/>
      <c r="I234" s="57"/>
      <c r="J234" s="131"/>
      <c r="K234" s="20"/>
      <c r="L234" s="330"/>
      <c r="M234" s="107"/>
      <c r="N234" s="107"/>
      <c r="O234" s="87"/>
      <c r="P234" s="150"/>
      <c r="Q234" s="58"/>
      <c r="R234" s="131"/>
      <c r="S234" s="58"/>
      <c r="T234" s="131"/>
      <c r="U234" s="58"/>
      <c r="V234" s="131"/>
      <c r="W234" s="58"/>
      <c r="X234" s="131"/>
      <c r="Y234" s="58"/>
      <c r="Z234" s="131"/>
      <c r="AA234" s="89"/>
    </row>
    <row r="235" spans="1:27" x14ac:dyDescent="0.3">
      <c r="A235" s="223" t="s">
        <v>770</v>
      </c>
      <c r="B235" s="194" t="s">
        <v>1630</v>
      </c>
      <c r="C235" s="19" t="s">
        <v>1631</v>
      </c>
      <c r="D235" s="95"/>
      <c r="E235" s="286"/>
      <c r="F235" s="292"/>
      <c r="G235" s="56"/>
      <c r="H235" s="57"/>
      <c r="I235" s="57"/>
      <c r="J235" s="131"/>
      <c r="K235" s="20"/>
      <c r="L235" s="330"/>
      <c r="M235" s="107"/>
      <c r="N235" s="107"/>
      <c r="O235" s="87"/>
      <c r="P235" s="150"/>
      <c r="Q235" s="58"/>
      <c r="R235" s="131"/>
      <c r="S235" s="58"/>
      <c r="T235" s="131"/>
      <c r="U235" s="58"/>
      <c r="V235" s="131"/>
      <c r="W235" s="58"/>
      <c r="X235" s="131"/>
      <c r="Y235" s="58"/>
      <c r="Z235" s="131"/>
      <c r="AA235" s="89"/>
    </row>
    <row r="236" spans="1:27" x14ac:dyDescent="0.3">
      <c r="A236" s="223" t="s">
        <v>770</v>
      </c>
      <c r="B236" s="194" t="s">
        <v>1632</v>
      </c>
      <c r="C236" s="19" t="s">
        <v>1633</v>
      </c>
      <c r="D236" s="95"/>
      <c r="E236" s="286"/>
      <c r="F236" s="292"/>
      <c r="G236" s="56"/>
      <c r="H236" s="57"/>
      <c r="I236" s="57"/>
      <c r="J236" s="131"/>
      <c r="K236" s="20"/>
      <c r="L236" s="330"/>
      <c r="M236" s="107"/>
      <c r="N236" s="107"/>
      <c r="O236" s="87"/>
      <c r="P236" s="150"/>
      <c r="Q236" s="58"/>
      <c r="R236" s="131"/>
      <c r="S236" s="58"/>
      <c r="T236" s="131"/>
      <c r="U236" s="58"/>
      <c r="V236" s="131"/>
      <c r="W236" s="58"/>
      <c r="X236" s="131"/>
      <c r="Y236" s="58"/>
      <c r="Z236" s="131"/>
      <c r="AA236" s="89"/>
    </row>
    <row r="237" spans="1:27" x14ac:dyDescent="0.3">
      <c r="A237" s="223" t="s">
        <v>770</v>
      </c>
      <c r="B237" s="194" t="s">
        <v>1634</v>
      </c>
      <c r="C237" s="19" t="s">
        <v>1635</v>
      </c>
      <c r="D237" s="95"/>
      <c r="E237" s="286"/>
      <c r="F237" s="292"/>
      <c r="G237" s="56"/>
      <c r="H237" s="57"/>
      <c r="I237" s="57"/>
      <c r="J237" s="131"/>
      <c r="K237" s="20"/>
      <c r="L237" s="330"/>
      <c r="M237" s="107"/>
      <c r="N237" s="107"/>
      <c r="O237" s="87"/>
      <c r="P237" s="150"/>
      <c r="Q237" s="58"/>
      <c r="R237" s="131"/>
      <c r="S237" s="58"/>
      <c r="T237" s="131"/>
      <c r="U237" s="58"/>
      <c r="V237" s="131"/>
      <c r="W237" s="58"/>
      <c r="X237" s="131"/>
      <c r="Y237" s="58"/>
      <c r="Z237" s="131"/>
      <c r="AA237" s="89"/>
    </row>
    <row r="238" spans="1:27" x14ac:dyDescent="0.3">
      <c r="A238" s="223" t="s">
        <v>770</v>
      </c>
      <c r="B238" s="194" t="s">
        <v>1636</v>
      </c>
      <c r="C238" s="19" t="s">
        <v>1637</v>
      </c>
      <c r="D238" s="95"/>
      <c r="E238" s="286"/>
      <c r="F238" s="292"/>
      <c r="G238" s="56"/>
      <c r="H238" s="57"/>
      <c r="I238" s="57"/>
      <c r="J238" s="131"/>
      <c r="K238" s="20"/>
      <c r="L238" s="330"/>
      <c r="M238" s="107"/>
      <c r="N238" s="107"/>
      <c r="O238" s="87"/>
      <c r="P238" s="150"/>
      <c r="Q238" s="58"/>
      <c r="R238" s="131"/>
      <c r="S238" s="58"/>
      <c r="T238" s="131"/>
      <c r="U238" s="58"/>
      <c r="V238" s="131"/>
      <c r="W238" s="58"/>
      <c r="X238" s="131"/>
      <c r="Y238" s="58"/>
      <c r="Z238" s="131"/>
      <c r="AA238" s="89"/>
    </row>
    <row r="239" spans="1:27" x14ac:dyDescent="0.3">
      <c r="A239" s="223" t="s">
        <v>770</v>
      </c>
      <c r="B239" s="194" t="s">
        <v>1638</v>
      </c>
      <c r="C239" s="19" t="s">
        <v>1639</v>
      </c>
      <c r="D239" s="95"/>
      <c r="E239" s="286"/>
      <c r="F239" s="292"/>
      <c r="G239" s="56"/>
      <c r="H239" s="57"/>
      <c r="I239" s="57"/>
      <c r="J239" s="131"/>
      <c r="K239" s="20"/>
      <c r="L239" s="330"/>
      <c r="M239" s="107"/>
      <c r="N239" s="107"/>
      <c r="O239" s="87"/>
      <c r="P239" s="150"/>
      <c r="Q239" s="58"/>
      <c r="R239" s="131"/>
      <c r="S239" s="58"/>
      <c r="T239" s="131"/>
      <c r="U239" s="58"/>
      <c r="V239" s="131"/>
      <c r="W239" s="58"/>
      <c r="X239" s="131"/>
      <c r="Y239" s="58"/>
      <c r="Z239" s="131"/>
      <c r="AA239" s="89"/>
    </row>
    <row r="240" spans="1:27" x14ac:dyDescent="0.3">
      <c r="A240" s="223" t="s">
        <v>770</v>
      </c>
      <c r="B240" s="194" t="s">
        <v>1640</v>
      </c>
      <c r="C240" s="19" t="s">
        <v>1641</v>
      </c>
      <c r="D240" s="95"/>
      <c r="E240" s="286"/>
      <c r="F240" s="292"/>
      <c r="G240" s="56"/>
      <c r="H240" s="57"/>
      <c r="I240" s="57"/>
      <c r="J240" s="131"/>
      <c r="K240" s="20"/>
      <c r="L240" s="330"/>
      <c r="M240" s="107"/>
      <c r="N240" s="107"/>
      <c r="O240" s="87"/>
      <c r="P240" s="150"/>
      <c r="Q240" s="58"/>
      <c r="R240" s="131"/>
      <c r="S240" s="58"/>
      <c r="T240" s="131"/>
      <c r="U240" s="58"/>
      <c r="V240" s="131"/>
      <c r="W240" s="58"/>
      <c r="X240" s="131"/>
      <c r="Y240" s="58"/>
      <c r="Z240" s="131"/>
      <c r="AA240" s="89"/>
    </row>
    <row r="241" spans="1:27" x14ac:dyDescent="0.3">
      <c r="A241" s="223" t="s">
        <v>770</v>
      </c>
      <c r="B241" s="194" t="s">
        <v>1642</v>
      </c>
      <c r="C241" s="19" t="s">
        <v>1643</v>
      </c>
      <c r="D241" s="95"/>
      <c r="E241" s="286"/>
      <c r="F241" s="292"/>
      <c r="G241" s="56"/>
      <c r="H241" s="57"/>
      <c r="I241" s="57"/>
      <c r="J241" s="131"/>
      <c r="K241" s="20"/>
      <c r="L241" s="330"/>
      <c r="M241" s="107"/>
      <c r="N241" s="107"/>
      <c r="O241" s="87"/>
      <c r="P241" s="150"/>
      <c r="Q241" s="58"/>
      <c r="R241" s="131"/>
      <c r="S241" s="58"/>
      <c r="T241" s="131"/>
      <c r="U241" s="58"/>
      <c r="V241" s="131"/>
      <c r="W241" s="58"/>
      <c r="X241" s="131"/>
      <c r="Y241" s="58"/>
      <c r="Z241" s="131"/>
      <c r="AA241" s="89"/>
    </row>
    <row r="242" spans="1:27" x14ac:dyDescent="0.3">
      <c r="A242" s="223" t="s">
        <v>770</v>
      </c>
      <c r="B242" s="194" t="s">
        <v>1113</v>
      </c>
      <c r="C242" s="19" t="s">
        <v>1644</v>
      </c>
      <c r="D242" s="95"/>
      <c r="E242" s="286"/>
      <c r="F242" s="292"/>
      <c r="G242" s="56"/>
      <c r="H242" s="57"/>
      <c r="I242" s="57"/>
      <c r="J242" s="131"/>
      <c r="K242" s="20"/>
      <c r="L242" s="330"/>
      <c r="M242" s="107"/>
      <c r="N242" s="107"/>
      <c r="O242" s="87"/>
      <c r="P242" s="150"/>
      <c r="Q242" s="58"/>
      <c r="R242" s="131"/>
      <c r="S242" s="58"/>
      <c r="T242" s="131"/>
      <c r="U242" s="58"/>
      <c r="V242" s="131"/>
      <c r="W242" s="58"/>
      <c r="X242" s="131"/>
      <c r="Y242" s="58"/>
      <c r="Z242" s="131"/>
      <c r="AA242" s="89"/>
    </row>
    <row r="243" spans="1:27" x14ac:dyDescent="0.3">
      <c r="A243" s="223" t="s">
        <v>770</v>
      </c>
      <c r="B243" s="194" t="s">
        <v>1115</v>
      </c>
      <c r="C243" s="19" t="s">
        <v>1645</v>
      </c>
      <c r="D243" s="95"/>
      <c r="E243" s="286"/>
      <c r="F243" s="292"/>
      <c r="G243" s="56"/>
      <c r="H243" s="57"/>
      <c r="I243" s="57"/>
      <c r="J243" s="131"/>
      <c r="K243" s="20"/>
      <c r="L243" s="330"/>
      <c r="M243" s="107"/>
      <c r="N243" s="107"/>
      <c r="O243" s="87"/>
      <c r="P243" s="150"/>
      <c r="Q243" s="58"/>
      <c r="R243" s="131"/>
      <c r="S243" s="58"/>
      <c r="T243" s="131"/>
      <c r="U243" s="58"/>
      <c r="V243" s="131"/>
      <c r="W243" s="58"/>
      <c r="X243" s="131"/>
      <c r="Y243" s="58"/>
      <c r="Z243" s="131"/>
      <c r="AA243" s="89"/>
    </row>
    <row r="244" spans="1:27" x14ac:dyDescent="0.3">
      <c r="A244" s="223" t="s">
        <v>770</v>
      </c>
      <c r="B244" s="194" t="s">
        <v>1119</v>
      </c>
      <c r="C244" s="19" t="s">
        <v>1646</v>
      </c>
      <c r="D244" s="95"/>
      <c r="E244" s="286"/>
      <c r="F244" s="292"/>
      <c r="G244" s="56"/>
      <c r="H244" s="57"/>
      <c r="I244" s="57"/>
      <c r="J244" s="131"/>
      <c r="K244" s="20"/>
      <c r="L244" s="330"/>
      <c r="M244" s="107"/>
      <c r="N244" s="107"/>
      <c r="O244" s="87"/>
      <c r="P244" s="150"/>
      <c r="Q244" s="58"/>
      <c r="R244" s="131"/>
      <c r="S244" s="58"/>
      <c r="T244" s="131"/>
      <c r="U244" s="58"/>
      <c r="V244" s="131"/>
      <c r="W244" s="58"/>
      <c r="X244" s="131"/>
      <c r="Y244" s="58"/>
      <c r="Z244" s="131"/>
      <c r="AA244" s="89"/>
    </row>
    <row r="245" spans="1:27" x14ac:dyDescent="0.3">
      <c r="A245" s="223" t="s">
        <v>770</v>
      </c>
      <c r="B245" s="194" t="s">
        <v>1647</v>
      </c>
      <c r="C245" s="19" t="s">
        <v>1648</v>
      </c>
      <c r="D245" s="95"/>
      <c r="E245" s="286"/>
      <c r="F245" s="292"/>
      <c r="G245" s="56"/>
      <c r="H245" s="57"/>
      <c r="I245" s="57"/>
      <c r="J245" s="131"/>
      <c r="K245" s="20"/>
      <c r="L245" s="330"/>
      <c r="M245" s="107"/>
      <c r="N245" s="107"/>
      <c r="O245" s="87"/>
      <c r="P245" s="150"/>
      <c r="Q245" s="58"/>
      <c r="R245" s="131"/>
      <c r="S245" s="58"/>
      <c r="T245" s="131"/>
      <c r="U245" s="58"/>
      <c r="V245" s="131"/>
      <c r="W245" s="58"/>
      <c r="X245" s="131"/>
      <c r="Y245" s="58"/>
      <c r="Z245" s="131"/>
      <c r="AA245" s="89"/>
    </row>
    <row r="246" spans="1:27" x14ac:dyDescent="0.3">
      <c r="A246" s="223" t="s">
        <v>770</v>
      </c>
      <c r="B246" s="194" t="s">
        <v>1649</v>
      </c>
      <c r="C246" s="19" t="s">
        <v>1650</v>
      </c>
      <c r="D246" s="95"/>
      <c r="E246" s="286"/>
      <c r="F246" s="292"/>
      <c r="G246" s="56"/>
      <c r="H246" s="57"/>
      <c r="I246" s="57"/>
      <c r="J246" s="131"/>
      <c r="K246" s="20"/>
      <c r="L246" s="330"/>
      <c r="M246" s="107"/>
      <c r="N246" s="107"/>
      <c r="O246" s="87"/>
      <c r="P246" s="150"/>
      <c r="Q246" s="58"/>
      <c r="R246" s="131"/>
      <c r="S246" s="58"/>
      <c r="T246" s="131"/>
      <c r="U246" s="58"/>
      <c r="V246" s="131"/>
      <c r="W246" s="58"/>
      <c r="X246" s="131"/>
      <c r="Y246" s="58"/>
      <c r="Z246" s="131"/>
      <c r="AA246" s="89"/>
    </row>
    <row r="247" spans="1:27" x14ac:dyDescent="0.3">
      <c r="A247" s="223" t="s">
        <v>770</v>
      </c>
      <c r="B247" s="194" t="s">
        <v>1651</v>
      </c>
      <c r="C247" s="19" t="s">
        <v>1652</v>
      </c>
      <c r="D247" s="95"/>
      <c r="E247" s="286"/>
      <c r="F247" s="292"/>
      <c r="G247" s="56"/>
      <c r="H247" s="57"/>
      <c r="I247" s="57"/>
      <c r="J247" s="131"/>
      <c r="K247" s="20"/>
      <c r="L247" s="330"/>
      <c r="M247" s="107"/>
      <c r="N247" s="107"/>
      <c r="O247" s="87"/>
      <c r="P247" s="150"/>
      <c r="Q247" s="58"/>
      <c r="R247" s="131"/>
      <c r="S247" s="58"/>
      <c r="T247" s="131"/>
      <c r="U247" s="58"/>
      <c r="V247" s="131"/>
      <c r="W247" s="58"/>
      <c r="X247" s="131"/>
      <c r="Y247" s="58"/>
      <c r="Z247" s="131"/>
      <c r="AA247" s="89"/>
    </row>
    <row r="248" spans="1:27" x14ac:dyDescent="0.3">
      <c r="A248" s="223" t="s">
        <v>770</v>
      </c>
      <c r="B248" s="194" t="s">
        <v>1653</v>
      </c>
      <c r="C248" s="19" t="s">
        <v>1654</v>
      </c>
      <c r="D248" s="95"/>
      <c r="E248" s="286"/>
      <c r="F248" s="292"/>
      <c r="G248" s="56"/>
      <c r="H248" s="57"/>
      <c r="I248" s="57"/>
      <c r="J248" s="131"/>
      <c r="K248" s="20"/>
      <c r="L248" s="330"/>
      <c r="M248" s="107"/>
      <c r="N248" s="107"/>
      <c r="O248" s="87"/>
      <c r="P248" s="150"/>
      <c r="Q248" s="58"/>
      <c r="R248" s="131"/>
      <c r="S248" s="58"/>
      <c r="T248" s="131"/>
      <c r="U248" s="58"/>
      <c r="V248" s="131"/>
      <c r="W248" s="58"/>
      <c r="X248" s="131"/>
      <c r="Y248" s="58"/>
      <c r="Z248" s="131"/>
      <c r="AA248" s="89"/>
    </row>
    <row r="249" spans="1:27" x14ac:dyDescent="0.3">
      <c r="A249" s="223" t="s">
        <v>770</v>
      </c>
      <c r="B249" s="194" t="s">
        <v>1655</v>
      </c>
      <c r="C249" s="19" t="s">
        <v>1656</v>
      </c>
      <c r="D249" s="95"/>
      <c r="E249" s="286"/>
      <c r="F249" s="292"/>
      <c r="G249" s="56"/>
      <c r="H249" s="57"/>
      <c r="I249" s="57"/>
      <c r="J249" s="131"/>
      <c r="K249" s="20"/>
      <c r="L249" s="330"/>
      <c r="M249" s="107"/>
      <c r="N249" s="107"/>
      <c r="O249" s="87"/>
      <c r="P249" s="150"/>
      <c r="Q249" s="58"/>
      <c r="R249" s="131"/>
      <c r="S249" s="58"/>
      <c r="T249" s="131"/>
      <c r="U249" s="58"/>
      <c r="V249" s="131"/>
      <c r="W249" s="58"/>
      <c r="X249" s="131"/>
      <c r="Y249" s="58"/>
      <c r="Z249" s="131"/>
      <c r="AA249" s="89"/>
    </row>
    <row r="250" spans="1:27" x14ac:dyDescent="0.3">
      <c r="A250" s="223" t="s">
        <v>770</v>
      </c>
      <c r="B250" s="194" t="s">
        <v>1657</v>
      </c>
      <c r="C250" s="19" t="s">
        <v>1658</v>
      </c>
      <c r="D250" s="95"/>
      <c r="E250" s="286"/>
      <c r="F250" s="292"/>
      <c r="G250" s="56"/>
      <c r="H250" s="57"/>
      <c r="I250" s="57"/>
      <c r="J250" s="131"/>
      <c r="K250" s="20"/>
      <c r="L250" s="330"/>
      <c r="M250" s="107"/>
      <c r="N250" s="107"/>
      <c r="O250" s="87"/>
      <c r="P250" s="150"/>
      <c r="Q250" s="58"/>
      <c r="R250" s="131"/>
      <c r="S250" s="58"/>
      <c r="T250" s="131"/>
      <c r="U250" s="58"/>
      <c r="V250" s="131"/>
      <c r="W250" s="58"/>
      <c r="X250" s="131"/>
      <c r="Y250" s="58"/>
      <c r="Z250" s="131"/>
      <c r="AA250" s="89"/>
    </row>
    <row r="251" spans="1:27" x14ac:dyDescent="0.3">
      <c r="A251" s="223" t="s">
        <v>770</v>
      </c>
      <c r="B251" s="194" t="s">
        <v>1659</v>
      </c>
      <c r="C251" s="19" t="s">
        <v>1660</v>
      </c>
      <c r="D251" s="95"/>
      <c r="E251" s="286"/>
      <c r="F251" s="292"/>
      <c r="G251" s="56"/>
      <c r="H251" s="57"/>
      <c r="I251" s="57"/>
      <c r="J251" s="131"/>
      <c r="K251" s="20"/>
      <c r="L251" s="330"/>
      <c r="M251" s="107"/>
      <c r="N251" s="107"/>
      <c r="O251" s="87"/>
      <c r="P251" s="150"/>
      <c r="Q251" s="58"/>
      <c r="R251" s="131"/>
      <c r="S251" s="58"/>
      <c r="T251" s="131"/>
      <c r="U251" s="58"/>
      <c r="V251" s="131"/>
      <c r="W251" s="58"/>
      <c r="X251" s="131"/>
      <c r="Y251" s="58"/>
      <c r="Z251" s="131"/>
      <c r="AA251" s="89"/>
    </row>
    <row r="252" spans="1:27" x14ac:dyDescent="0.3">
      <c r="A252" s="223" t="s">
        <v>770</v>
      </c>
      <c r="B252" s="194" t="s">
        <v>1661</v>
      </c>
      <c r="C252" s="19" t="s">
        <v>1662</v>
      </c>
      <c r="D252" s="95"/>
      <c r="E252" s="286"/>
      <c r="F252" s="292"/>
      <c r="G252" s="56"/>
      <c r="H252" s="57"/>
      <c r="I252" s="57"/>
      <c r="J252" s="131"/>
      <c r="K252" s="20"/>
      <c r="L252" s="330"/>
      <c r="M252" s="107"/>
      <c r="N252" s="107"/>
      <c r="O252" s="87"/>
      <c r="P252" s="150"/>
      <c r="Q252" s="58"/>
      <c r="R252" s="131"/>
      <c r="S252" s="58"/>
      <c r="T252" s="131"/>
      <c r="U252" s="58"/>
      <c r="V252" s="131"/>
      <c r="W252" s="58"/>
      <c r="X252" s="131"/>
      <c r="Y252" s="58"/>
      <c r="Z252" s="131"/>
      <c r="AA252" s="89"/>
    </row>
    <row r="253" spans="1:27" x14ac:dyDescent="0.3">
      <c r="A253" s="223" t="s">
        <v>770</v>
      </c>
      <c r="B253" s="194" t="s">
        <v>1663</v>
      </c>
      <c r="C253" s="19" t="s">
        <v>1664</v>
      </c>
      <c r="D253" s="95"/>
      <c r="E253" s="286"/>
      <c r="F253" s="292"/>
      <c r="G253" s="56"/>
      <c r="H253" s="57"/>
      <c r="I253" s="57"/>
      <c r="J253" s="131"/>
      <c r="K253" s="20"/>
      <c r="L253" s="330"/>
      <c r="M253" s="107"/>
      <c r="N253" s="107"/>
      <c r="O253" s="87"/>
      <c r="P253" s="150"/>
      <c r="Q253" s="58"/>
      <c r="R253" s="131"/>
      <c r="S253" s="58"/>
      <c r="T253" s="131"/>
      <c r="U253" s="58"/>
      <c r="V253" s="131"/>
      <c r="W253" s="58"/>
      <c r="X253" s="131"/>
      <c r="Y253" s="58"/>
      <c r="Z253" s="131"/>
      <c r="AA253" s="89"/>
    </row>
    <row r="254" spans="1:27" x14ac:dyDescent="0.3">
      <c r="A254" s="223" t="s">
        <v>770</v>
      </c>
      <c r="B254" s="194" t="s">
        <v>1665</v>
      </c>
      <c r="C254" s="19" t="s">
        <v>1666</v>
      </c>
      <c r="D254" s="95"/>
      <c r="E254" s="286"/>
      <c r="F254" s="292"/>
      <c r="G254" s="56"/>
      <c r="H254" s="57"/>
      <c r="I254" s="57"/>
      <c r="J254" s="131"/>
      <c r="K254" s="20"/>
      <c r="L254" s="330"/>
      <c r="M254" s="107"/>
      <c r="N254" s="107"/>
      <c r="O254" s="87"/>
      <c r="P254" s="150"/>
      <c r="Q254" s="58"/>
      <c r="R254" s="131"/>
      <c r="S254" s="58"/>
      <c r="T254" s="131"/>
      <c r="U254" s="58"/>
      <c r="V254" s="131"/>
      <c r="W254" s="58"/>
      <c r="X254" s="131"/>
      <c r="Y254" s="58"/>
      <c r="Z254" s="131"/>
      <c r="AA254" s="89"/>
    </row>
    <row r="255" spans="1:27" x14ac:dyDescent="0.3">
      <c r="A255" s="223" t="s">
        <v>770</v>
      </c>
      <c r="B255" s="194" t="s">
        <v>1667</v>
      </c>
      <c r="C255" s="19" t="s">
        <v>1668</v>
      </c>
      <c r="D255" s="95"/>
      <c r="E255" s="286"/>
      <c r="F255" s="292"/>
      <c r="G255" s="56"/>
      <c r="H255" s="57"/>
      <c r="I255" s="57"/>
      <c r="J255" s="131"/>
      <c r="K255" s="20"/>
      <c r="L255" s="330"/>
      <c r="M255" s="107"/>
      <c r="N255" s="107"/>
      <c r="O255" s="87"/>
      <c r="P255" s="150"/>
      <c r="Q255" s="58"/>
      <c r="R255" s="131"/>
      <c r="S255" s="58"/>
      <c r="T255" s="131"/>
      <c r="U255" s="58"/>
      <c r="V255" s="131"/>
      <c r="W255" s="58"/>
      <c r="X255" s="131"/>
      <c r="Y255" s="58"/>
      <c r="Z255" s="131"/>
      <c r="AA255" s="89"/>
    </row>
    <row r="256" spans="1:27" x14ac:dyDescent="0.3">
      <c r="A256" s="223" t="s">
        <v>770</v>
      </c>
      <c r="B256" s="194" t="s">
        <v>1669</v>
      </c>
      <c r="C256" s="19" t="s">
        <v>1670</v>
      </c>
      <c r="D256" s="95"/>
      <c r="E256" s="286"/>
      <c r="F256" s="292"/>
      <c r="G256" s="56"/>
      <c r="H256" s="57"/>
      <c r="I256" s="57"/>
      <c r="J256" s="131"/>
      <c r="K256" s="20"/>
      <c r="L256" s="330"/>
      <c r="M256" s="107"/>
      <c r="N256" s="107"/>
      <c r="O256" s="87"/>
      <c r="P256" s="150"/>
      <c r="Q256" s="58"/>
      <c r="R256" s="131"/>
      <c r="S256" s="58"/>
      <c r="T256" s="131"/>
      <c r="U256" s="58"/>
      <c r="V256" s="131"/>
      <c r="W256" s="58"/>
      <c r="X256" s="131"/>
      <c r="Y256" s="58"/>
      <c r="Z256" s="131"/>
      <c r="AA256" s="89"/>
    </row>
    <row r="257" spans="1:27" x14ac:dyDescent="0.3">
      <c r="A257" s="223" t="s">
        <v>770</v>
      </c>
      <c r="B257" s="194" t="s">
        <v>1671</v>
      </c>
      <c r="C257" s="19" t="s">
        <v>1672</v>
      </c>
      <c r="D257" s="95"/>
      <c r="E257" s="286"/>
      <c r="F257" s="292"/>
      <c r="G257" s="56"/>
      <c r="H257" s="57"/>
      <c r="I257" s="57"/>
      <c r="J257" s="131"/>
      <c r="K257" s="20"/>
      <c r="L257" s="330"/>
      <c r="M257" s="107"/>
      <c r="N257" s="107"/>
      <c r="O257" s="87"/>
      <c r="P257" s="150"/>
      <c r="Q257" s="58"/>
      <c r="R257" s="131"/>
      <c r="S257" s="58"/>
      <c r="T257" s="131"/>
      <c r="U257" s="58"/>
      <c r="V257" s="131"/>
      <c r="W257" s="58"/>
      <c r="X257" s="131"/>
      <c r="Y257" s="58"/>
      <c r="Z257" s="131"/>
      <c r="AA257" s="89"/>
    </row>
    <row r="258" spans="1:27" x14ac:dyDescent="0.3">
      <c r="A258" s="223" t="s">
        <v>770</v>
      </c>
      <c r="B258" s="194" t="s">
        <v>1673</v>
      </c>
      <c r="C258" s="19" t="s">
        <v>1674</v>
      </c>
      <c r="D258" s="95"/>
      <c r="E258" s="286"/>
      <c r="F258" s="292"/>
      <c r="G258" s="56"/>
      <c r="H258" s="57"/>
      <c r="I258" s="57"/>
      <c r="J258" s="131"/>
      <c r="K258" s="20"/>
      <c r="L258" s="330"/>
      <c r="M258" s="107"/>
      <c r="N258" s="107"/>
      <c r="O258" s="87"/>
      <c r="P258" s="150"/>
      <c r="Q258" s="58"/>
      <c r="R258" s="131"/>
      <c r="S258" s="58"/>
      <c r="T258" s="131"/>
      <c r="U258" s="58"/>
      <c r="V258" s="131"/>
      <c r="W258" s="58"/>
      <c r="X258" s="131"/>
      <c r="Y258" s="58"/>
      <c r="Z258" s="131"/>
      <c r="AA258" s="89"/>
    </row>
    <row r="259" spans="1:27" x14ac:dyDescent="0.3">
      <c r="A259" s="223" t="s">
        <v>770</v>
      </c>
      <c r="B259" s="194" t="s">
        <v>1675</v>
      </c>
      <c r="C259" s="19" t="s">
        <v>1676</v>
      </c>
      <c r="D259" s="95"/>
      <c r="E259" s="286"/>
      <c r="F259" s="292"/>
      <c r="G259" s="56"/>
      <c r="H259" s="57"/>
      <c r="I259" s="57"/>
      <c r="J259" s="131"/>
      <c r="K259" s="20"/>
      <c r="L259" s="330"/>
      <c r="M259" s="107"/>
      <c r="N259" s="107"/>
      <c r="O259" s="87"/>
      <c r="P259" s="150"/>
      <c r="Q259" s="58"/>
      <c r="R259" s="131"/>
      <c r="S259" s="58"/>
      <c r="T259" s="131"/>
      <c r="U259" s="58"/>
      <c r="V259" s="131"/>
      <c r="W259" s="58"/>
      <c r="X259" s="131"/>
      <c r="Y259" s="58"/>
      <c r="Z259" s="131"/>
      <c r="AA259" s="89"/>
    </row>
    <row r="260" spans="1:27" x14ac:dyDescent="0.3">
      <c r="A260" s="223" t="s">
        <v>770</v>
      </c>
      <c r="B260" s="194" t="s">
        <v>1677</v>
      </c>
      <c r="C260" s="19" t="s">
        <v>1678</v>
      </c>
      <c r="D260" s="95"/>
      <c r="E260" s="286"/>
      <c r="F260" s="292"/>
      <c r="G260" s="56"/>
      <c r="H260" s="57"/>
      <c r="I260" s="57"/>
      <c r="J260" s="131"/>
      <c r="K260" s="20"/>
      <c r="L260" s="330"/>
      <c r="M260" s="107"/>
      <c r="N260" s="107"/>
      <c r="O260" s="87"/>
      <c r="P260" s="150"/>
      <c r="Q260" s="58"/>
      <c r="R260" s="131"/>
      <c r="S260" s="58"/>
      <c r="T260" s="131"/>
      <c r="U260" s="58"/>
      <c r="V260" s="131"/>
      <c r="W260" s="58"/>
      <c r="X260" s="131"/>
      <c r="Y260" s="58"/>
      <c r="Z260" s="131"/>
      <c r="AA260" s="89"/>
    </row>
    <row r="261" spans="1:27" x14ac:dyDescent="0.3">
      <c r="A261" s="223" t="s">
        <v>770</v>
      </c>
      <c r="B261" s="194" t="s">
        <v>1679</v>
      </c>
      <c r="C261" s="19" t="s">
        <v>1680</v>
      </c>
      <c r="D261" s="95"/>
      <c r="E261" s="286"/>
      <c r="F261" s="292"/>
      <c r="G261" s="56"/>
      <c r="H261" s="57"/>
      <c r="I261" s="57"/>
      <c r="J261" s="131"/>
      <c r="K261" s="20"/>
      <c r="L261" s="330"/>
      <c r="M261" s="107"/>
      <c r="N261" s="107"/>
      <c r="O261" s="87"/>
      <c r="P261" s="150"/>
      <c r="Q261" s="58"/>
      <c r="R261" s="131"/>
      <c r="S261" s="58"/>
      <c r="T261" s="131"/>
      <c r="U261" s="58"/>
      <c r="V261" s="131"/>
      <c r="W261" s="58"/>
      <c r="X261" s="131"/>
      <c r="Y261" s="58"/>
      <c r="Z261" s="131"/>
      <c r="AA261" s="89"/>
    </row>
    <row r="262" spans="1:27" x14ac:dyDescent="0.3">
      <c r="A262" s="223" t="s">
        <v>770</v>
      </c>
      <c r="B262" s="194" t="s">
        <v>1681</v>
      </c>
      <c r="C262" s="19" t="s">
        <v>1678</v>
      </c>
      <c r="D262" s="95"/>
      <c r="E262" s="286"/>
      <c r="F262" s="292"/>
      <c r="G262" s="56"/>
      <c r="H262" s="57"/>
      <c r="I262" s="57"/>
      <c r="J262" s="131"/>
      <c r="K262" s="20"/>
      <c r="L262" s="330"/>
      <c r="M262" s="107"/>
      <c r="N262" s="107"/>
      <c r="O262" s="87"/>
      <c r="P262" s="150"/>
      <c r="Q262" s="58"/>
      <c r="R262" s="131"/>
      <c r="S262" s="58"/>
      <c r="T262" s="131"/>
      <c r="U262" s="58"/>
      <c r="V262" s="131"/>
      <c r="W262" s="58"/>
      <c r="X262" s="131"/>
      <c r="Y262" s="58"/>
      <c r="Z262" s="131"/>
      <c r="AA262" s="89"/>
    </row>
    <row r="263" spans="1:27" x14ac:dyDescent="0.3">
      <c r="A263" s="223" t="s">
        <v>770</v>
      </c>
      <c r="B263" s="194" t="s">
        <v>1682</v>
      </c>
      <c r="C263" s="19" t="s">
        <v>1683</v>
      </c>
      <c r="D263" s="95"/>
      <c r="E263" s="286"/>
      <c r="F263" s="292"/>
      <c r="G263" s="56"/>
      <c r="H263" s="57"/>
      <c r="I263" s="57"/>
      <c r="J263" s="131"/>
      <c r="K263" s="20"/>
      <c r="L263" s="330"/>
      <c r="M263" s="107"/>
      <c r="N263" s="107"/>
      <c r="O263" s="87"/>
      <c r="P263" s="150"/>
      <c r="Q263" s="58"/>
      <c r="R263" s="131"/>
      <c r="S263" s="58"/>
      <c r="T263" s="131"/>
      <c r="U263" s="58"/>
      <c r="V263" s="131"/>
      <c r="W263" s="58"/>
      <c r="X263" s="131"/>
      <c r="Y263" s="58"/>
      <c r="Z263" s="131"/>
      <c r="AA263" s="89"/>
    </row>
    <row r="264" spans="1:27" x14ac:dyDescent="0.3">
      <c r="A264" s="223" t="s">
        <v>770</v>
      </c>
      <c r="B264" s="194" t="s">
        <v>1684</v>
      </c>
      <c r="C264" s="19" t="s">
        <v>1685</v>
      </c>
      <c r="D264" s="95"/>
      <c r="E264" s="286"/>
      <c r="F264" s="292"/>
      <c r="G264" s="56"/>
      <c r="H264" s="57"/>
      <c r="I264" s="57"/>
      <c r="J264" s="131"/>
      <c r="K264" s="20"/>
      <c r="L264" s="330"/>
      <c r="M264" s="107"/>
      <c r="N264" s="107"/>
      <c r="O264" s="87"/>
      <c r="P264" s="150"/>
      <c r="Q264" s="58"/>
      <c r="R264" s="131"/>
      <c r="S264" s="58"/>
      <c r="T264" s="131"/>
      <c r="U264" s="58"/>
      <c r="V264" s="131"/>
      <c r="W264" s="58"/>
      <c r="X264" s="131"/>
      <c r="Y264" s="58"/>
      <c r="Z264" s="131"/>
      <c r="AA264" s="89"/>
    </row>
    <row r="265" spans="1:27" x14ac:dyDescent="0.3">
      <c r="A265" s="223" t="s">
        <v>770</v>
      </c>
      <c r="B265" s="194" t="s">
        <v>1686</v>
      </c>
      <c r="C265" s="19" t="s">
        <v>1687</v>
      </c>
      <c r="D265" s="95"/>
      <c r="E265" s="286"/>
      <c r="F265" s="292"/>
      <c r="G265" s="56"/>
      <c r="H265" s="57"/>
      <c r="I265" s="57"/>
      <c r="J265" s="131"/>
      <c r="K265" s="20"/>
      <c r="L265" s="330"/>
      <c r="M265" s="107"/>
      <c r="N265" s="107"/>
      <c r="O265" s="87"/>
      <c r="P265" s="150"/>
      <c r="Q265" s="58"/>
      <c r="R265" s="131"/>
      <c r="S265" s="58"/>
      <c r="T265" s="131"/>
      <c r="U265" s="58"/>
      <c r="V265" s="131"/>
      <c r="W265" s="58"/>
      <c r="X265" s="131"/>
      <c r="Y265" s="58"/>
      <c r="Z265" s="131"/>
      <c r="AA265" s="89"/>
    </row>
    <row r="266" spans="1:27" x14ac:dyDescent="0.3">
      <c r="A266" s="223" t="s">
        <v>770</v>
      </c>
      <c r="B266" s="194" t="s">
        <v>1688</v>
      </c>
      <c r="C266" s="19" t="s">
        <v>1689</v>
      </c>
      <c r="D266" s="95"/>
      <c r="E266" s="286"/>
      <c r="F266" s="292"/>
      <c r="G266" s="56"/>
      <c r="H266" s="57"/>
      <c r="I266" s="57"/>
      <c r="J266" s="131"/>
      <c r="K266" s="20"/>
      <c r="L266" s="330"/>
      <c r="M266" s="107"/>
      <c r="N266" s="107"/>
      <c r="O266" s="87"/>
      <c r="P266" s="150"/>
      <c r="Q266" s="58"/>
      <c r="R266" s="131"/>
      <c r="S266" s="58"/>
      <c r="T266" s="131"/>
      <c r="U266" s="58"/>
      <c r="V266" s="131"/>
      <c r="W266" s="58"/>
      <c r="X266" s="131"/>
      <c r="Y266" s="58"/>
      <c r="Z266" s="131"/>
      <c r="AA266" s="89"/>
    </row>
    <row r="267" spans="1:27" x14ac:dyDescent="0.3">
      <c r="A267" s="223" t="s">
        <v>770</v>
      </c>
      <c r="B267" s="194" t="s">
        <v>1690</v>
      </c>
      <c r="C267" s="19" t="s">
        <v>1691</v>
      </c>
      <c r="D267" s="95"/>
      <c r="E267" s="286"/>
      <c r="F267" s="292"/>
      <c r="G267" s="56"/>
      <c r="H267" s="57"/>
      <c r="I267" s="57"/>
      <c r="J267" s="131"/>
      <c r="K267" s="20"/>
      <c r="L267" s="330"/>
      <c r="M267" s="107"/>
      <c r="N267" s="107"/>
      <c r="O267" s="87"/>
      <c r="P267" s="150"/>
      <c r="Q267" s="58"/>
      <c r="R267" s="131"/>
      <c r="S267" s="58"/>
      <c r="T267" s="131"/>
      <c r="U267" s="58"/>
      <c r="V267" s="131"/>
      <c r="W267" s="58"/>
      <c r="X267" s="131"/>
      <c r="Y267" s="58"/>
      <c r="Z267" s="131"/>
      <c r="AA267" s="89"/>
    </row>
    <row r="268" spans="1:27" x14ac:dyDescent="0.3">
      <c r="A268" s="223" t="s">
        <v>770</v>
      </c>
      <c r="B268" s="194" t="s">
        <v>1692</v>
      </c>
      <c r="C268" s="19" t="s">
        <v>1693</v>
      </c>
      <c r="D268" s="95"/>
      <c r="E268" s="286"/>
      <c r="F268" s="292"/>
      <c r="G268" s="56"/>
      <c r="H268" s="57"/>
      <c r="I268" s="57"/>
      <c r="J268" s="131"/>
      <c r="K268" s="20"/>
      <c r="L268" s="330"/>
      <c r="M268" s="107"/>
      <c r="N268" s="107"/>
      <c r="O268" s="87"/>
      <c r="P268" s="150"/>
      <c r="Q268" s="58"/>
      <c r="R268" s="131"/>
      <c r="S268" s="58"/>
      <c r="T268" s="131"/>
      <c r="U268" s="58"/>
      <c r="V268" s="131"/>
      <c r="W268" s="58"/>
      <c r="X268" s="131"/>
      <c r="Y268" s="58"/>
      <c r="Z268" s="131"/>
      <c r="AA268" s="89"/>
    </row>
    <row r="269" spans="1:27" x14ac:dyDescent="0.3">
      <c r="A269" s="223" t="s">
        <v>770</v>
      </c>
      <c r="B269" s="194" t="s">
        <v>1694</v>
      </c>
      <c r="C269" s="19" t="s">
        <v>1695</v>
      </c>
      <c r="D269" s="95"/>
      <c r="E269" s="286"/>
      <c r="F269" s="292"/>
      <c r="G269" s="56"/>
      <c r="H269" s="57"/>
      <c r="I269" s="57"/>
      <c r="J269" s="131"/>
      <c r="K269" s="20"/>
      <c r="L269" s="330"/>
      <c r="M269" s="107"/>
      <c r="N269" s="107"/>
      <c r="O269" s="87"/>
      <c r="P269" s="150"/>
      <c r="Q269" s="58"/>
      <c r="R269" s="131"/>
      <c r="S269" s="58"/>
      <c r="T269" s="131"/>
      <c r="U269" s="58"/>
      <c r="V269" s="131"/>
      <c r="W269" s="58"/>
      <c r="X269" s="131"/>
      <c r="Y269" s="58"/>
      <c r="Z269" s="131"/>
      <c r="AA269" s="89"/>
    </row>
    <row r="270" spans="1:27" x14ac:dyDescent="0.3">
      <c r="A270" s="223" t="s">
        <v>770</v>
      </c>
      <c r="B270" s="194" t="s">
        <v>1696</v>
      </c>
      <c r="C270" s="19" t="s">
        <v>1697</v>
      </c>
      <c r="D270" s="95"/>
      <c r="E270" s="286"/>
      <c r="F270" s="292"/>
      <c r="G270" s="56"/>
      <c r="H270" s="57"/>
      <c r="I270" s="57"/>
      <c r="J270" s="131"/>
      <c r="K270" s="20"/>
      <c r="L270" s="330"/>
      <c r="M270" s="107"/>
      <c r="N270" s="107"/>
      <c r="O270" s="87"/>
      <c r="P270" s="150"/>
      <c r="Q270" s="58"/>
      <c r="R270" s="131"/>
      <c r="S270" s="58"/>
      <c r="T270" s="131"/>
      <c r="U270" s="58"/>
      <c r="V270" s="131"/>
      <c r="W270" s="58"/>
      <c r="X270" s="131"/>
      <c r="Y270" s="58"/>
      <c r="Z270" s="131"/>
      <c r="AA270" s="89"/>
    </row>
    <row r="271" spans="1:27" x14ac:dyDescent="0.3">
      <c r="A271" s="223" t="s">
        <v>770</v>
      </c>
      <c r="B271" s="194" t="s">
        <v>1698</v>
      </c>
      <c r="C271" s="19" t="s">
        <v>1699</v>
      </c>
      <c r="D271" s="95"/>
      <c r="E271" s="286"/>
      <c r="F271" s="292"/>
      <c r="G271" s="56"/>
      <c r="H271" s="57"/>
      <c r="I271" s="57"/>
      <c r="J271" s="131"/>
      <c r="K271" s="20"/>
      <c r="L271" s="330"/>
      <c r="M271" s="107"/>
      <c r="N271" s="107"/>
      <c r="O271" s="87"/>
      <c r="P271" s="150"/>
      <c r="Q271" s="58"/>
      <c r="R271" s="131"/>
      <c r="S271" s="58"/>
      <c r="T271" s="131"/>
      <c r="U271" s="58"/>
      <c r="V271" s="131"/>
      <c r="W271" s="58"/>
      <c r="X271" s="131"/>
      <c r="Y271" s="58"/>
      <c r="Z271" s="131"/>
      <c r="AA271" s="89"/>
    </row>
    <row r="272" spans="1:27" x14ac:dyDescent="0.3">
      <c r="A272" s="223" t="s">
        <v>770</v>
      </c>
      <c r="B272" s="194" t="s">
        <v>1700</v>
      </c>
      <c r="C272" s="19" t="s">
        <v>1701</v>
      </c>
      <c r="D272" s="95"/>
      <c r="E272" s="286"/>
      <c r="F272" s="292"/>
      <c r="G272" s="56"/>
      <c r="H272" s="57"/>
      <c r="I272" s="57"/>
      <c r="J272" s="131"/>
      <c r="K272" s="20"/>
      <c r="L272" s="330"/>
      <c r="M272" s="107"/>
      <c r="N272" s="107"/>
      <c r="O272" s="87"/>
      <c r="P272" s="150"/>
      <c r="Q272" s="58"/>
      <c r="R272" s="131"/>
      <c r="S272" s="58"/>
      <c r="T272" s="131"/>
      <c r="U272" s="58"/>
      <c r="V272" s="131"/>
      <c r="W272" s="58"/>
      <c r="X272" s="131"/>
      <c r="Y272" s="58"/>
      <c r="Z272" s="131"/>
      <c r="AA272" s="89"/>
    </row>
    <row r="273" spans="1:27" x14ac:dyDescent="0.3">
      <c r="A273" s="223" t="s">
        <v>770</v>
      </c>
      <c r="B273" s="194" t="s">
        <v>1702</v>
      </c>
      <c r="C273" s="19" t="s">
        <v>1703</v>
      </c>
      <c r="D273" s="95"/>
      <c r="E273" s="286"/>
      <c r="F273" s="292"/>
      <c r="G273" s="56"/>
      <c r="H273" s="57"/>
      <c r="I273" s="57"/>
      <c r="J273" s="131"/>
      <c r="K273" s="20"/>
      <c r="L273" s="330"/>
      <c r="M273" s="107"/>
      <c r="N273" s="107"/>
      <c r="O273" s="87"/>
      <c r="P273" s="150"/>
      <c r="Q273" s="58"/>
      <c r="R273" s="131"/>
      <c r="S273" s="58"/>
      <c r="T273" s="131"/>
      <c r="U273" s="58"/>
      <c r="V273" s="131"/>
      <c r="W273" s="58"/>
      <c r="X273" s="131"/>
      <c r="Y273" s="58"/>
      <c r="Z273" s="131"/>
      <c r="AA273" s="89"/>
    </row>
    <row r="274" spans="1:27" x14ac:dyDescent="0.3">
      <c r="A274" s="223" t="s">
        <v>770</v>
      </c>
      <c r="B274" s="194" t="s">
        <v>1704</v>
      </c>
      <c r="C274" s="19" t="s">
        <v>1705</v>
      </c>
      <c r="D274" s="95"/>
      <c r="E274" s="286"/>
      <c r="F274" s="292"/>
      <c r="G274" s="56"/>
      <c r="H274" s="57"/>
      <c r="I274" s="57"/>
      <c r="J274" s="131"/>
      <c r="K274" s="20"/>
      <c r="L274" s="330"/>
      <c r="M274" s="107"/>
      <c r="N274" s="107"/>
      <c r="O274" s="87"/>
      <c r="P274" s="150"/>
      <c r="Q274" s="58"/>
      <c r="R274" s="131"/>
      <c r="S274" s="58"/>
      <c r="T274" s="131"/>
      <c r="U274" s="58"/>
      <c r="V274" s="131"/>
      <c r="W274" s="58"/>
      <c r="X274" s="131"/>
      <c r="Y274" s="58"/>
      <c r="Z274" s="131"/>
      <c r="AA274" s="89"/>
    </row>
    <row r="275" spans="1:27" x14ac:dyDescent="0.3">
      <c r="A275" s="223" t="s">
        <v>770</v>
      </c>
      <c r="B275" s="194" t="s">
        <v>1706</v>
      </c>
      <c r="C275" s="19" t="s">
        <v>1707</v>
      </c>
      <c r="D275" s="95"/>
      <c r="E275" s="286"/>
      <c r="F275" s="292"/>
      <c r="G275" s="56"/>
      <c r="H275" s="57"/>
      <c r="I275" s="57"/>
      <c r="J275" s="131"/>
      <c r="K275" s="20"/>
      <c r="L275" s="330"/>
      <c r="M275" s="107"/>
      <c r="N275" s="107"/>
      <c r="O275" s="87"/>
      <c r="P275" s="150"/>
      <c r="Q275" s="58"/>
      <c r="R275" s="131"/>
      <c r="S275" s="58"/>
      <c r="T275" s="131"/>
      <c r="U275" s="58"/>
      <c r="V275" s="131"/>
      <c r="W275" s="58"/>
      <c r="X275" s="131"/>
      <c r="Y275" s="58"/>
      <c r="Z275" s="131"/>
      <c r="AA275" s="89"/>
    </row>
    <row r="276" spans="1:27" x14ac:dyDescent="0.3">
      <c r="A276" s="223" t="s">
        <v>770</v>
      </c>
      <c r="B276" s="194" t="s">
        <v>1708</v>
      </c>
      <c r="C276" s="19" t="s">
        <v>1709</v>
      </c>
      <c r="D276" s="95"/>
      <c r="E276" s="286"/>
      <c r="F276" s="292"/>
      <c r="G276" s="56"/>
      <c r="H276" s="57"/>
      <c r="I276" s="57"/>
      <c r="J276" s="131"/>
      <c r="K276" s="20"/>
      <c r="L276" s="330"/>
      <c r="M276" s="107"/>
      <c r="N276" s="107"/>
      <c r="O276" s="87"/>
      <c r="P276" s="150"/>
      <c r="Q276" s="58"/>
      <c r="R276" s="131"/>
      <c r="S276" s="58"/>
      <c r="T276" s="131"/>
      <c r="U276" s="58"/>
      <c r="V276" s="131"/>
      <c r="W276" s="58"/>
      <c r="X276" s="131"/>
      <c r="Y276" s="58"/>
      <c r="Z276" s="131"/>
      <c r="AA276" s="89"/>
    </row>
    <row r="277" spans="1:27" x14ac:dyDescent="0.3">
      <c r="A277" s="223" t="s">
        <v>770</v>
      </c>
      <c r="B277" s="194" t="s">
        <v>1710</v>
      </c>
      <c r="C277" s="19" t="s">
        <v>1711</v>
      </c>
      <c r="D277" s="95"/>
      <c r="E277" s="286"/>
      <c r="F277" s="292"/>
      <c r="G277" s="56"/>
      <c r="H277" s="57"/>
      <c r="I277" s="57"/>
      <c r="J277" s="131"/>
      <c r="K277" s="20"/>
      <c r="L277" s="330"/>
      <c r="M277" s="107"/>
      <c r="N277" s="107"/>
      <c r="O277" s="87"/>
      <c r="P277" s="150"/>
      <c r="Q277" s="58"/>
      <c r="R277" s="131"/>
      <c r="S277" s="58"/>
      <c r="T277" s="131"/>
      <c r="U277" s="58"/>
      <c r="V277" s="131"/>
      <c r="W277" s="58"/>
      <c r="X277" s="131"/>
      <c r="Y277" s="58"/>
      <c r="Z277" s="131"/>
      <c r="AA277" s="89"/>
    </row>
    <row r="278" spans="1:27" x14ac:dyDescent="0.3">
      <c r="A278" s="223" t="s">
        <v>770</v>
      </c>
      <c r="B278" s="194" t="s">
        <v>1712</v>
      </c>
      <c r="C278" s="19" t="s">
        <v>1713</v>
      </c>
      <c r="D278" s="95"/>
      <c r="E278" s="286"/>
      <c r="F278" s="292"/>
      <c r="G278" s="56"/>
      <c r="H278" s="57"/>
      <c r="I278" s="57"/>
      <c r="J278" s="131"/>
      <c r="K278" s="20"/>
      <c r="L278" s="330"/>
      <c r="M278" s="107"/>
      <c r="N278" s="107"/>
      <c r="O278" s="87"/>
      <c r="P278" s="150"/>
      <c r="Q278" s="58"/>
      <c r="R278" s="131"/>
      <c r="S278" s="58"/>
      <c r="T278" s="131"/>
      <c r="U278" s="58"/>
      <c r="V278" s="131"/>
      <c r="W278" s="58"/>
      <c r="X278" s="131"/>
      <c r="Y278" s="58"/>
      <c r="Z278" s="131"/>
      <c r="AA278" s="89"/>
    </row>
    <row r="279" spans="1:27" x14ac:dyDescent="0.3">
      <c r="A279" s="223" t="s">
        <v>770</v>
      </c>
      <c r="B279" s="194" t="s">
        <v>1714</v>
      </c>
      <c r="C279" s="19" t="s">
        <v>1715</v>
      </c>
      <c r="D279" s="95"/>
      <c r="E279" s="286"/>
      <c r="F279" s="292"/>
      <c r="G279" s="56"/>
      <c r="H279" s="57"/>
      <c r="I279" s="57"/>
      <c r="J279" s="131"/>
      <c r="K279" s="20"/>
      <c r="L279" s="330"/>
      <c r="M279" s="107"/>
      <c r="N279" s="107"/>
      <c r="O279" s="87"/>
      <c r="P279" s="150"/>
      <c r="Q279" s="58"/>
      <c r="R279" s="131"/>
      <c r="S279" s="58"/>
      <c r="T279" s="131"/>
      <c r="U279" s="58"/>
      <c r="V279" s="131"/>
      <c r="W279" s="58"/>
      <c r="X279" s="131"/>
      <c r="Y279" s="58"/>
      <c r="Z279" s="131"/>
      <c r="AA279" s="89"/>
    </row>
    <row r="280" spans="1:27" x14ac:dyDescent="0.3">
      <c r="A280" s="223" t="s">
        <v>770</v>
      </c>
      <c r="B280" s="194" t="s">
        <v>1716</v>
      </c>
      <c r="C280" s="19" t="s">
        <v>1717</v>
      </c>
      <c r="D280" s="95"/>
      <c r="E280" s="286"/>
      <c r="F280" s="292"/>
      <c r="G280" s="56"/>
      <c r="H280" s="57"/>
      <c r="I280" s="57"/>
      <c r="J280" s="131"/>
      <c r="K280" s="20"/>
      <c r="L280" s="330"/>
      <c r="M280" s="107"/>
      <c r="N280" s="107"/>
      <c r="O280" s="87"/>
      <c r="P280" s="150"/>
      <c r="Q280" s="58"/>
      <c r="R280" s="131"/>
      <c r="S280" s="58"/>
      <c r="T280" s="131"/>
      <c r="U280" s="58"/>
      <c r="V280" s="131"/>
      <c r="W280" s="58"/>
      <c r="X280" s="131"/>
      <c r="Y280" s="58"/>
      <c r="Z280" s="131"/>
      <c r="AA280" s="89"/>
    </row>
    <row r="281" spans="1:27" x14ac:dyDescent="0.3">
      <c r="A281" s="223" t="s">
        <v>770</v>
      </c>
      <c r="B281" s="194" t="s">
        <v>1718</v>
      </c>
      <c r="C281" s="19" t="s">
        <v>1719</v>
      </c>
      <c r="D281" s="95"/>
      <c r="E281" s="286"/>
      <c r="F281" s="292"/>
      <c r="G281" s="56"/>
      <c r="H281" s="57"/>
      <c r="I281" s="57"/>
      <c r="J281" s="131"/>
      <c r="K281" s="20"/>
      <c r="L281" s="330"/>
      <c r="M281" s="107"/>
      <c r="N281" s="107"/>
      <c r="O281" s="87"/>
      <c r="P281" s="150"/>
      <c r="Q281" s="58"/>
      <c r="R281" s="131"/>
      <c r="S281" s="58"/>
      <c r="T281" s="131"/>
      <c r="U281" s="58"/>
      <c r="V281" s="131"/>
      <c r="W281" s="58"/>
      <c r="X281" s="131"/>
      <c r="Y281" s="58"/>
      <c r="Z281" s="131"/>
      <c r="AA281" s="89"/>
    </row>
    <row r="282" spans="1:27" x14ac:dyDescent="0.3">
      <c r="A282" s="223" t="s">
        <v>770</v>
      </c>
      <c r="B282" s="194" t="s">
        <v>1720</v>
      </c>
      <c r="C282" s="19" t="s">
        <v>1721</v>
      </c>
      <c r="D282" s="95"/>
      <c r="E282" s="286"/>
      <c r="F282" s="292"/>
      <c r="G282" s="56"/>
      <c r="H282" s="57"/>
      <c r="I282" s="57"/>
      <c r="J282" s="131"/>
      <c r="K282" s="20"/>
      <c r="L282" s="330"/>
      <c r="M282" s="107"/>
      <c r="N282" s="107"/>
      <c r="O282" s="87"/>
      <c r="P282" s="150"/>
      <c r="Q282" s="58"/>
      <c r="R282" s="131"/>
      <c r="S282" s="58"/>
      <c r="T282" s="131"/>
      <c r="U282" s="58"/>
      <c r="V282" s="131"/>
      <c r="W282" s="58"/>
      <c r="X282" s="131"/>
      <c r="Y282" s="58"/>
      <c r="Z282" s="131"/>
      <c r="AA282" s="89"/>
    </row>
    <row r="283" spans="1:27" x14ac:dyDescent="0.3">
      <c r="A283" s="223" t="s">
        <v>770</v>
      </c>
      <c r="B283" s="194" t="s">
        <v>1722</v>
      </c>
      <c r="C283" s="19" t="s">
        <v>1723</v>
      </c>
      <c r="D283" s="95"/>
      <c r="E283" s="286"/>
      <c r="F283" s="292"/>
      <c r="G283" s="56"/>
      <c r="H283" s="57"/>
      <c r="I283" s="57"/>
      <c r="J283" s="131"/>
      <c r="K283" s="20"/>
      <c r="L283" s="330"/>
      <c r="M283" s="107"/>
      <c r="N283" s="107"/>
      <c r="O283" s="87"/>
      <c r="P283" s="150"/>
      <c r="Q283" s="58"/>
      <c r="R283" s="131"/>
      <c r="S283" s="58"/>
      <c r="T283" s="131"/>
      <c r="U283" s="58"/>
      <c r="V283" s="131"/>
      <c r="W283" s="58"/>
      <c r="X283" s="131"/>
      <c r="Y283" s="58"/>
      <c r="Z283" s="131"/>
      <c r="AA283" s="89"/>
    </row>
    <row r="284" spans="1:27" x14ac:dyDescent="0.3">
      <c r="A284" s="223" t="s">
        <v>770</v>
      </c>
      <c r="B284" s="194" t="s">
        <v>1724</v>
      </c>
      <c r="C284" s="19" t="s">
        <v>1725</v>
      </c>
      <c r="D284" s="95"/>
      <c r="E284" s="286"/>
      <c r="F284" s="292"/>
      <c r="G284" s="56"/>
      <c r="H284" s="57"/>
      <c r="I284" s="57"/>
      <c r="J284" s="131"/>
      <c r="K284" s="20"/>
      <c r="L284" s="330"/>
      <c r="M284" s="107"/>
      <c r="N284" s="107"/>
      <c r="O284" s="87"/>
      <c r="P284" s="150"/>
      <c r="Q284" s="58"/>
      <c r="R284" s="131"/>
      <c r="S284" s="58"/>
      <c r="T284" s="131"/>
      <c r="U284" s="58"/>
      <c r="V284" s="131"/>
      <c r="W284" s="58"/>
      <c r="X284" s="131"/>
      <c r="Y284" s="58"/>
      <c r="Z284" s="131"/>
      <c r="AA284" s="89"/>
    </row>
    <row r="285" spans="1:27" x14ac:dyDescent="0.3">
      <c r="A285" s="223" t="s">
        <v>770</v>
      </c>
      <c r="B285" s="194" t="s">
        <v>1726</v>
      </c>
      <c r="C285" s="19" t="s">
        <v>1727</v>
      </c>
      <c r="D285" s="95"/>
      <c r="E285" s="286"/>
      <c r="F285" s="292"/>
      <c r="G285" s="56"/>
      <c r="H285" s="57"/>
      <c r="I285" s="57"/>
      <c r="J285" s="131"/>
      <c r="K285" s="20"/>
      <c r="L285" s="330"/>
      <c r="M285" s="107"/>
      <c r="N285" s="107"/>
      <c r="O285" s="87"/>
      <c r="P285" s="150"/>
      <c r="Q285" s="58"/>
      <c r="R285" s="131"/>
      <c r="S285" s="58"/>
      <c r="T285" s="131"/>
      <c r="U285" s="58"/>
      <c r="V285" s="131"/>
      <c r="W285" s="58"/>
      <c r="X285" s="131"/>
      <c r="Y285" s="58"/>
      <c r="Z285" s="131"/>
      <c r="AA285" s="89"/>
    </row>
    <row r="286" spans="1:27" x14ac:dyDescent="0.3">
      <c r="A286" s="223" t="s">
        <v>770</v>
      </c>
      <c r="B286" s="194" t="s">
        <v>1728</v>
      </c>
      <c r="C286" s="19" t="s">
        <v>1729</v>
      </c>
      <c r="D286" s="95"/>
      <c r="E286" s="286"/>
      <c r="F286" s="292"/>
      <c r="G286" s="56"/>
      <c r="H286" s="57"/>
      <c r="I286" s="57"/>
      <c r="J286" s="131"/>
      <c r="K286" s="20"/>
      <c r="L286" s="330"/>
      <c r="M286" s="107"/>
      <c r="N286" s="107"/>
      <c r="O286" s="87"/>
      <c r="P286" s="150"/>
      <c r="Q286" s="58"/>
      <c r="R286" s="131"/>
      <c r="S286" s="58"/>
      <c r="T286" s="131"/>
      <c r="U286" s="58"/>
      <c r="V286" s="131"/>
      <c r="W286" s="58"/>
      <c r="X286" s="131"/>
      <c r="Y286" s="58"/>
      <c r="Z286" s="131"/>
      <c r="AA286" s="89"/>
    </row>
    <row r="287" spans="1:27" x14ac:dyDescent="0.3">
      <c r="A287" s="223" t="s">
        <v>770</v>
      </c>
      <c r="B287" s="194" t="s">
        <v>1730</v>
      </c>
      <c r="C287" s="19" t="s">
        <v>1731</v>
      </c>
      <c r="D287" s="95"/>
      <c r="E287" s="286"/>
      <c r="F287" s="292"/>
      <c r="G287" s="56"/>
      <c r="H287" s="57"/>
      <c r="I287" s="57"/>
      <c r="J287" s="131"/>
      <c r="K287" s="20"/>
      <c r="L287" s="330"/>
      <c r="M287" s="107"/>
      <c r="N287" s="107"/>
      <c r="O287" s="87"/>
      <c r="P287" s="150"/>
      <c r="Q287" s="58"/>
      <c r="R287" s="131"/>
      <c r="S287" s="58"/>
      <c r="T287" s="131"/>
      <c r="U287" s="58"/>
      <c r="V287" s="131"/>
      <c r="W287" s="58"/>
      <c r="X287" s="131"/>
      <c r="Y287" s="58"/>
      <c r="Z287" s="131"/>
      <c r="AA287" s="89"/>
    </row>
    <row r="288" spans="1:27" x14ac:dyDescent="0.3">
      <c r="A288" s="223" t="s">
        <v>770</v>
      </c>
      <c r="B288" s="194" t="s">
        <v>1732</v>
      </c>
      <c r="C288" s="19" t="s">
        <v>1733</v>
      </c>
      <c r="D288" s="95"/>
      <c r="E288" s="286"/>
      <c r="F288" s="292"/>
      <c r="G288" s="56"/>
      <c r="H288" s="57"/>
      <c r="I288" s="57"/>
      <c r="J288" s="131"/>
      <c r="K288" s="20"/>
      <c r="L288" s="330"/>
      <c r="M288" s="107"/>
      <c r="N288" s="107"/>
      <c r="O288" s="87"/>
      <c r="P288" s="150"/>
      <c r="Q288" s="58"/>
      <c r="R288" s="131"/>
      <c r="S288" s="58"/>
      <c r="T288" s="131"/>
      <c r="U288" s="58"/>
      <c r="V288" s="131"/>
      <c r="W288" s="58"/>
      <c r="X288" s="131"/>
      <c r="Y288" s="58"/>
      <c r="Z288" s="131"/>
      <c r="AA288" s="89"/>
    </row>
    <row r="289" spans="1:27" x14ac:dyDescent="0.3">
      <c r="A289" s="223" t="s">
        <v>770</v>
      </c>
      <c r="B289" s="194" t="s">
        <v>1734</v>
      </c>
      <c r="C289" s="19" t="s">
        <v>1735</v>
      </c>
      <c r="D289" s="95"/>
      <c r="E289" s="286"/>
      <c r="F289" s="292"/>
      <c r="G289" s="56"/>
      <c r="H289" s="57"/>
      <c r="I289" s="57"/>
      <c r="J289" s="131"/>
      <c r="K289" s="20"/>
      <c r="L289" s="330"/>
      <c r="M289" s="107"/>
      <c r="N289" s="107"/>
      <c r="O289" s="87"/>
      <c r="P289" s="150"/>
      <c r="Q289" s="58"/>
      <c r="R289" s="131"/>
      <c r="S289" s="58"/>
      <c r="T289" s="131"/>
      <c r="U289" s="58"/>
      <c r="V289" s="131"/>
      <c r="W289" s="58"/>
      <c r="X289" s="131"/>
      <c r="Y289" s="58"/>
      <c r="Z289" s="131"/>
      <c r="AA289" s="89"/>
    </row>
    <row r="290" spans="1:27" x14ac:dyDescent="0.3">
      <c r="A290" s="223" t="s">
        <v>770</v>
      </c>
      <c r="B290" s="194" t="s">
        <v>1736</v>
      </c>
      <c r="C290" s="19" t="s">
        <v>1737</v>
      </c>
      <c r="D290" s="95"/>
      <c r="E290" s="286"/>
      <c r="F290" s="292"/>
      <c r="G290" s="56"/>
      <c r="H290" s="57"/>
      <c r="I290" s="57"/>
      <c r="J290" s="131"/>
      <c r="K290" s="20"/>
      <c r="L290" s="330"/>
      <c r="M290" s="107"/>
      <c r="N290" s="107"/>
      <c r="O290" s="87"/>
      <c r="P290" s="150"/>
      <c r="Q290" s="58"/>
      <c r="R290" s="131"/>
      <c r="S290" s="58"/>
      <c r="T290" s="131"/>
      <c r="U290" s="58"/>
      <c r="V290" s="131"/>
      <c r="W290" s="58"/>
      <c r="X290" s="131"/>
      <c r="Y290" s="58"/>
      <c r="Z290" s="131"/>
      <c r="AA290" s="89"/>
    </row>
    <row r="291" spans="1:27" x14ac:dyDescent="0.3">
      <c r="A291" s="223" t="s">
        <v>770</v>
      </c>
      <c r="B291" s="194" t="s">
        <v>1738</v>
      </c>
      <c r="C291" s="19" t="s">
        <v>1739</v>
      </c>
      <c r="D291" s="95"/>
      <c r="E291" s="286"/>
      <c r="F291" s="292"/>
      <c r="G291" s="56"/>
      <c r="H291" s="57"/>
      <c r="I291" s="57"/>
      <c r="J291" s="131"/>
      <c r="K291" s="20"/>
      <c r="L291" s="330"/>
      <c r="M291" s="107"/>
      <c r="N291" s="107"/>
      <c r="O291" s="87"/>
      <c r="P291" s="150"/>
      <c r="Q291" s="58"/>
      <c r="R291" s="131"/>
      <c r="S291" s="58"/>
      <c r="T291" s="131"/>
      <c r="U291" s="58"/>
      <c r="V291" s="131"/>
      <c r="W291" s="58"/>
      <c r="X291" s="131"/>
      <c r="Y291" s="58"/>
      <c r="Z291" s="131"/>
      <c r="AA291" s="89"/>
    </row>
    <row r="292" spans="1:27" x14ac:dyDescent="0.3">
      <c r="A292" s="223" t="s">
        <v>770</v>
      </c>
      <c r="B292" s="194" t="s">
        <v>1740</v>
      </c>
      <c r="C292" s="19" t="s">
        <v>1741</v>
      </c>
      <c r="D292" s="95"/>
      <c r="E292" s="286"/>
      <c r="F292" s="292"/>
      <c r="G292" s="56"/>
      <c r="H292" s="57"/>
      <c r="I292" s="57"/>
      <c r="J292" s="131"/>
      <c r="K292" s="20"/>
      <c r="L292" s="330"/>
      <c r="M292" s="107"/>
      <c r="N292" s="107"/>
      <c r="O292" s="87"/>
      <c r="P292" s="150"/>
      <c r="Q292" s="58"/>
      <c r="R292" s="131"/>
      <c r="S292" s="58"/>
      <c r="T292" s="131"/>
      <c r="U292" s="58"/>
      <c r="V292" s="131"/>
      <c r="W292" s="58"/>
      <c r="X292" s="131"/>
      <c r="Y292" s="58"/>
      <c r="Z292" s="131"/>
      <c r="AA292" s="89"/>
    </row>
    <row r="293" spans="1:27" x14ac:dyDescent="0.3">
      <c r="A293" s="223" t="s">
        <v>770</v>
      </c>
      <c r="B293" s="194" t="s">
        <v>1742</v>
      </c>
      <c r="C293" s="19" t="s">
        <v>1743</v>
      </c>
      <c r="D293" s="95"/>
      <c r="E293" s="286"/>
      <c r="F293" s="292"/>
      <c r="G293" s="56"/>
      <c r="H293" s="57"/>
      <c r="I293" s="57"/>
      <c r="J293" s="131"/>
      <c r="K293" s="20"/>
      <c r="L293" s="330"/>
      <c r="M293" s="107"/>
      <c r="N293" s="107"/>
      <c r="O293" s="87"/>
      <c r="P293" s="150"/>
      <c r="Q293" s="58"/>
      <c r="R293" s="131"/>
      <c r="S293" s="58"/>
      <c r="T293" s="131"/>
      <c r="U293" s="58"/>
      <c r="V293" s="131"/>
      <c r="W293" s="58"/>
      <c r="X293" s="131"/>
      <c r="Y293" s="58"/>
      <c r="Z293" s="131"/>
      <c r="AA293" s="89"/>
    </row>
    <row r="294" spans="1:27" x14ac:dyDescent="0.3">
      <c r="A294" s="223" t="s">
        <v>770</v>
      </c>
      <c r="B294" s="194" t="s">
        <v>1744</v>
      </c>
      <c r="C294" s="19" t="s">
        <v>1745</v>
      </c>
      <c r="D294" s="95"/>
      <c r="E294" s="286"/>
      <c r="F294" s="292"/>
      <c r="G294" s="56"/>
      <c r="H294" s="57"/>
      <c r="I294" s="57"/>
      <c r="J294" s="131"/>
      <c r="K294" s="20"/>
      <c r="L294" s="330"/>
      <c r="M294" s="107"/>
      <c r="N294" s="107"/>
      <c r="O294" s="87"/>
      <c r="P294" s="150"/>
      <c r="Q294" s="58"/>
      <c r="R294" s="131"/>
      <c r="S294" s="58"/>
      <c r="T294" s="131"/>
      <c r="U294" s="58"/>
      <c r="V294" s="131"/>
      <c r="W294" s="58"/>
      <c r="X294" s="131"/>
      <c r="Y294" s="58"/>
      <c r="Z294" s="131"/>
      <c r="AA294" s="89"/>
    </row>
    <row r="295" spans="1:27" x14ac:dyDescent="0.3">
      <c r="A295" s="223" t="s">
        <v>770</v>
      </c>
      <c r="B295" s="194" t="s">
        <v>1746</v>
      </c>
      <c r="C295" s="19" t="s">
        <v>1745</v>
      </c>
      <c r="D295" s="95"/>
      <c r="E295" s="286"/>
      <c r="F295" s="292"/>
      <c r="G295" s="56"/>
      <c r="H295" s="57"/>
      <c r="I295" s="57"/>
      <c r="J295" s="131"/>
      <c r="K295" s="20"/>
      <c r="L295" s="330"/>
      <c r="M295" s="107"/>
      <c r="N295" s="107"/>
      <c r="O295" s="87"/>
      <c r="P295" s="150"/>
      <c r="Q295" s="58"/>
      <c r="R295" s="131"/>
      <c r="S295" s="58"/>
      <c r="T295" s="131"/>
      <c r="U295" s="58"/>
      <c r="V295" s="131"/>
      <c r="W295" s="58"/>
      <c r="X295" s="131"/>
      <c r="Y295" s="58"/>
      <c r="Z295" s="131"/>
      <c r="AA295" s="89"/>
    </row>
    <row r="296" spans="1:27" x14ac:dyDescent="0.3">
      <c r="A296" s="223" t="s">
        <v>770</v>
      </c>
      <c r="B296" s="194" t="s">
        <v>1747</v>
      </c>
      <c r="C296" s="19" t="s">
        <v>1748</v>
      </c>
      <c r="D296" s="95"/>
      <c r="E296" s="286"/>
      <c r="F296" s="292"/>
      <c r="G296" s="56"/>
      <c r="H296" s="57"/>
      <c r="I296" s="57"/>
      <c r="J296" s="131"/>
      <c r="K296" s="20"/>
      <c r="L296" s="330"/>
      <c r="M296" s="107"/>
      <c r="N296" s="107"/>
      <c r="O296" s="87"/>
      <c r="P296" s="150"/>
      <c r="Q296" s="58"/>
      <c r="R296" s="131"/>
      <c r="S296" s="58"/>
      <c r="T296" s="131"/>
      <c r="U296" s="58"/>
      <c r="V296" s="131"/>
      <c r="W296" s="58"/>
      <c r="X296" s="131"/>
      <c r="Y296" s="58"/>
      <c r="Z296" s="131"/>
      <c r="AA296" s="89"/>
    </row>
    <row r="297" spans="1:27" x14ac:dyDescent="0.3">
      <c r="A297" s="223" t="s">
        <v>770</v>
      </c>
      <c r="B297" s="194" t="s">
        <v>1749</v>
      </c>
      <c r="C297" s="19" t="s">
        <v>1750</v>
      </c>
      <c r="D297" s="95"/>
      <c r="E297" s="286"/>
      <c r="F297" s="292"/>
      <c r="G297" s="56"/>
      <c r="H297" s="57"/>
      <c r="I297" s="57"/>
      <c r="J297" s="131"/>
      <c r="K297" s="20"/>
      <c r="L297" s="330"/>
      <c r="M297" s="107"/>
      <c r="N297" s="107"/>
      <c r="O297" s="87"/>
      <c r="P297" s="150"/>
      <c r="Q297" s="58"/>
      <c r="R297" s="131"/>
      <c r="S297" s="58"/>
      <c r="T297" s="131"/>
      <c r="U297" s="58"/>
      <c r="V297" s="131"/>
      <c r="W297" s="58"/>
      <c r="X297" s="131"/>
      <c r="Y297" s="58"/>
      <c r="Z297" s="131"/>
      <c r="AA297" s="89"/>
    </row>
    <row r="298" spans="1:27" x14ac:dyDescent="0.3">
      <c r="A298" s="223" t="s">
        <v>770</v>
      </c>
      <c r="B298" s="194" t="s">
        <v>1751</v>
      </c>
      <c r="C298" s="19" t="s">
        <v>1752</v>
      </c>
      <c r="D298" s="95"/>
      <c r="E298" s="286"/>
      <c r="F298" s="292"/>
      <c r="G298" s="56"/>
      <c r="H298" s="57"/>
      <c r="I298" s="57"/>
      <c r="J298" s="131"/>
      <c r="K298" s="20"/>
      <c r="L298" s="330"/>
      <c r="M298" s="107"/>
      <c r="N298" s="107"/>
      <c r="O298" s="87"/>
      <c r="P298" s="150"/>
      <c r="Q298" s="58"/>
      <c r="R298" s="131"/>
      <c r="S298" s="58"/>
      <c r="T298" s="131"/>
      <c r="U298" s="58"/>
      <c r="V298" s="131"/>
      <c r="W298" s="58"/>
      <c r="X298" s="131"/>
      <c r="Y298" s="58"/>
      <c r="Z298" s="131"/>
      <c r="AA298" s="89"/>
    </row>
    <row r="299" spans="1:27" x14ac:dyDescent="0.3">
      <c r="A299" s="223" t="s">
        <v>770</v>
      </c>
      <c r="B299" s="194" t="s">
        <v>1753</v>
      </c>
      <c r="C299" s="19" t="s">
        <v>1754</v>
      </c>
      <c r="D299" s="95"/>
      <c r="E299" s="286"/>
      <c r="F299" s="292"/>
      <c r="G299" s="56"/>
      <c r="H299" s="57"/>
      <c r="I299" s="57"/>
      <c r="J299" s="131"/>
      <c r="K299" s="20"/>
      <c r="L299" s="330"/>
      <c r="M299" s="107"/>
      <c r="N299" s="107"/>
      <c r="O299" s="87"/>
      <c r="P299" s="150"/>
      <c r="Q299" s="58"/>
      <c r="R299" s="131"/>
      <c r="S299" s="58"/>
      <c r="T299" s="131"/>
      <c r="U299" s="58"/>
      <c r="V299" s="131"/>
      <c r="W299" s="58"/>
      <c r="X299" s="131"/>
      <c r="Y299" s="58"/>
      <c r="Z299" s="131"/>
      <c r="AA299" s="89"/>
    </row>
    <row r="300" spans="1:27" x14ac:dyDescent="0.3">
      <c r="A300" s="223" t="s">
        <v>770</v>
      </c>
      <c r="B300" s="194" t="s">
        <v>1755</v>
      </c>
      <c r="C300" s="19" t="s">
        <v>1756</v>
      </c>
      <c r="D300" s="95"/>
      <c r="E300" s="286"/>
      <c r="F300" s="292"/>
      <c r="G300" s="56"/>
      <c r="H300" s="57"/>
      <c r="I300" s="57"/>
      <c r="J300" s="131"/>
      <c r="K300" s="20"/>
      <c r="L300" s="330"/>
      <c r="M300" s="107"/>
      <c r="N300" s="107"/>
      <c r="O300" s="87"/>
      <c r="P300" s="150"/>
      <c r="Q300" s="58"/>
      <c r="R300" s="131"/>
      <c r="S300" s="58"/>
      <c r="T300" s="131"/>
      <c r="U300" s="58"/>
      <c r="V300" s="131"/>
      <c r="W300" s="58"/>
      <c r="X300" s="131"/>
      <c r="Y300" s="58"/>
      <c r="Z300" s="131"/>
      <c r="AA300" s="89"/>
    </row>
    <row r="301" spans="1:27" x14ac:dyDescent="0.3">
      <c r="A301" s="223" t="s">
        <v>770</v>
      </c>
      <c r="B301" s="194" t="s">
        <v>1757</v>
      </c>
      <c r="C301" s="19" t="s">
        <v>1758</v>
      </c>
      <c r="D301" s="95"/>
      <c r="E301" s="286"/>
      <c r="F301" s="292"/>
      <c r="G301" s="56"/>
      <c r="H301" s="57"/>
      <c r="I301" s="57"/>
      <c r="J301" s="131"/>
      <c r="K301" s="20"/>
      <c r="L301" s="330"/>
      <c r="M301" s="107"/>
      <c r="N301" s="107"/>
      <c r="O301" s="87"/>
      <c r="P301" s="150"/>
      <c r="Q301" s="58"/>
      <c r="R301" s="131"/>
      <c r="S301" s="58"/>
      <c r="T301" s="131"/>
      <c r="U301" s="58"/>
      <c r="V301" s="131"/>
      <c r="W301" s="58"/>
      <c r="X301" s="131"/>
      <c r="Y301" s="58"/>
      <c r="Z301" s="131"/>
      <c r="AA301" s="89"/>
    </row>
    <row r="302" spans="1:27" x14ac:dyDescent="0.3">
      <c r="A302" s="223" t="s">
        <v>770</v>
      </c>
      <c r="B302" s="194" t="s">
        <v>1759</v>
      </c>
      <c r="C302" s="19" t="s">
        <v>1760</v>
      </c>
      <c r="D302" s="95"/>
      <c r="E302" s="286"/>
      <c r="F302" s="292"/>
      <c r="G302" s="56"/>
      <c r="H302" s="57"/>
      <c r="I302" s="57"/>
      <c r="J302" s="131"/>
      <c r="K302" s="20"/>
      <c r="L302" s="330"/>
      <c r="M302" s="107"/>
      <c r="N302" s="107"/>
      <c r="O302" s="87"/>
      <c r="P302" s="150"/>
      <c r="Q302" s="58"/>
      <c r="R302" s="131"/>
      <c r="S302" s="58"/>
      <c r="T302" s="131"/>
      <c r="U302" s="58"/>
      <c r="V302" s="131"/>
      <c r="W302" s="58"/>
      <c r="X302" s="131"/>
      <c r="Y302" s="58"/>
      <c r="Z302" s="131"/>
      <c r="AA302" s="89"/>
    </row>
    <row r="303" spans="1:27" x14ac:dyDescent="0.3">
      <c r="A303" s="223" t="s">
        <v>770</v>
      </c>
      <c r="B303" s="194" t="s">
        <v>1761</v>
      </c>
      <c r="C303" s="19" t="s">
        <v>1762</v>
      </c>
      <c r="D303" s="95"/>
      <c r="E303" s="286"/>
      <c r="F303" s="292"/>
      <c r="G303" s="56"/>
      <c r="H303" s="57"/>
      <c r="I303" s="57"/>
      <c r="J303" s="131"/>
      <c r="K303" s="20"/>
      <c r="L303" s="330"/>
      <c r="M303" s="107"/>
      <c r="N303" s="107"/>
      <c r="O303" s="87"/>
      <c r="P303" s="150"/>
      <c r="Q303" s="58"/>
      <c r="R303" s="131"/>
      <c r="S303" s="58"/>
      <c r="T303" s="131"/>
      <c r="U303" s="58"/>
      <c r="V303" s="131"/>
      <c r="W303" s="58"/>
      <c r="X303" s="131"/>
      <c r="Y303" s="58"/>
      <c r="Z303" s="131"/>
      <c r="AA303" s="89"/>
    </row>
    <row r="304" spans="1:27" x14ac:dyDescent="0.3">
      <c r="A304" s="223" t="s">
        <v>770</v>
      </c>
      <c r="B304" s="194" t="s">
        <v>1763</v>
      </c>
      <c r="C304" s="19" t="s">
        <v>1764</v>
      </c>
      <c r="D304" s="95"/>
      <c r="E304" s="286"/>
      <c r="F304" s="292"/>
      <c r="G304" s="56"/>
      <c r="H304" s="57"/>
      <c r="I304" s="57"/>
      <c r="J304" s="131"/>
      <c r="K304" s="20"/>
      <c r="L304" s="330"/>
      <c r="M304" s="107"/>
      <c r="N304" s="107"/>
      <c r="O304" s="87"/>
      <c r="P304" s="150"/>
      <c r="Q304" s="58"/>
      <c r="R304" s="131"/>
      <c r="S304" s="58"/>
      <c r="T304" s="131"/>
      <c r="U304" s="58"/>
      <c r="V304" s="131"/>
      <c r="W304" s="58"/>
      <c r="X304" s="131"/>
      <c r="Y304" s="58"/>
      <c r="Z304" s="131"/>
      <c r="AA304" s="89"/>
    </row>
    <row r="305" spans="1:27" x14ac:dyDescent="0.3">
      <c r="A305" s="223" t="s">
        <v>770</v>
      </c>
      <c r="B305" s="194" t="s">
        <v>1765</v>
      </c>
      <c r="C305" s="19" t="s">
        <v>1766</v>
      </c>
      <c r="D305" s="95"/>
      <c r="E305" s="286"/>
      <c r="F305" s="292"/>
      <c r="G305" s="56"/>
      <c r="H305" s="57"/>
      <c r="I305" s="57"/>
      <c r="J305" s="131"/>
      <c r="K305" s="20"/>
      <c r="L305" s="330"/>
      <c r="M305" s="107"/>
      <c r="N305" s="107"/>
      <c r="O305" s="87"/>
      <c r="P305" s="150"/>
      <c r="Q305" s="58"/>
      <c r="R305" s="131"/>
      <c r="S305" s="58"/>
      <c r="T305" s="131"/>
      <c r="U305" s="58"/>
      <c r="V305" s="131"/>
      <c r="W305" s="58"/>
      <c r="X305" s="131"/>
      <c r="Y305" s="58"/>
      <c r="Z305" s="131"/>
      <c r="AA305" s="89"/>
    </row>
    <row r="306" spans="1:27" x14ac:dyDescent="0.3">
      <c r="A306" s="223" t="s">
        <v>770</v>
      </c>
      <c r="B306" s="194" t="s">
        <v>1767</v>
      </c>
      <c r="C306" s="19" t="s">
        <v>1768</v>
      </c>
      <c r="D306" s="95"/>
      <c r="E306" s="286"/>
      <c r="F306" s="292"/>
      <c r="G306" s="56"/>
      <c r="H306" s="57"/>
      <c r="I306" s="57"/>
      <c r="J306" s="131"/>
      <c r="K306" s="20"/>
      <c r="L306" s="330"/>
      <c r="M306" s="107"/>
      <c r="N306" s="107"/>
      <c r="O306" s="87"/>
      <c r="P306" s="150"/>
      <c r="Q306" s="58"/>
      <c r="R306" s="131"/>
      <c r="S306" s="58"/>
      <c r="T306" s="131"/>
      <c r="U306" s="58"/>
      <c r="V306" s="131"/>
      <c r="W306" s="58"/>
      <c r="X306" s="131"/>
      <c r="Y306" s="58"/>
      <c r="Z306" s="131"/>
      <c r="AA306" s="89"/>
    </row>
    <row r="307" spans="1:27" x14ac:dyDescent="0.3">
      <c r="A307" s="223" t="s">
        <v>770</v>
      </c>
      <c r="B307" s="194" t="s">
        <v>1769</v>
      </c>
      <c r="C307" s="19" t="s">
        <v>1770</v>
      </c>
      <c r="D307" s="95"/>
      <c r="E307" s="286"/>
      <c r="F307" s="292"/>
      <c r="G307" s="56"/>
      <c r="H307" s="57"/>
      <c r="I307" s="57"/>
      <c r="J307" s="131"/>
      <c r="K307" s="20"/>
      <c r="L307" s="330"/>
      <c r="M307" s="107"/>
      <c r="N307" s="107"/>
      <c r="O307" s="87"/>
      <c r="P307" s="150"/>
      <c r="Q307" s="58"/>
      <c r="R307" s="131"/>
      <c r="S307" s="58"/>
      <c r="T307" s="131"/>
      <c r="U307" s="58"/>
      <c r="V307" s="131"/>
      <c r="W307" s="58"/>
      <c r="X307" s="131"/>
      <c r="Y307" s="58"/>
      <c r="Z307" s="131"/>
      <c r="AA307" s="89"/>
    </row>
    <row r="308" spans="1:27" x14ac:dyDescent="0.3">
      <c r="A308" s="223" t="s">
        <v>770</v>
      </c>
      <c r="B308" s="194" t="s">
        <v>1771</v>
      </c>
      <c r="C308" s="19" t="s">
        <v>1772</v>
      </c>
      <c r="D308" s="95"/>
      <c r="E308" s="286"/>
      <c r="F308" s="292"/>
      <c r="G308" s="56"/>
      <c r="H308" s="57"/>
      <c r="I308" s="57"/>
      <c r="J308" s="131"/>
      <c r="K308" s="20"/>
      <c r="L308" s="330"/>
      <c r="M308" s="107"/>
      <c r="N308" s="107"/>
      <c r="O308" s="87"/>
      <c r="P308" s="150"/>
      <c r="Q308" s="58"/>
      <c r="R308" s="131"/>
      <c r="S308" s="58"/>
      <c r="T308" s="131"/>
      <c r="U308" s="58"/>
      <c r="V308" s="131"/>
      <c r="W308" s="58"/>
      <c r="X308" s="131"/>
      <c r="Y308" s="58"/>
      <c r="Z308" s="131"/>
      <c r="AA308" s="89"/>
    </row>
    <row r="309" spans="1:27" x14ac:dyDescent="0.3">
      <c r="A309" s="223" t="s">
        <v>770</v>
      </c>
      <c r="B309" s="194" t="s">
        <v>1773</v>
      </c>
      <c r="C309" s="19" t="s">
        <v>1774</v>
      </c>
      <c r="D309" s="95"/>
      <c r="E309" s="286"/>
      <c r="F309" s="292"/>
      <c r="G309" s="56"/>
      <c r="H309" s="57"/>
      <c r="I309" s="57"/>
      <c r="J309" s="131"/>
      <c r="K309" s="20"/>
      <c r="L309" s="330"/>
      <c r="M309" s="107"/>
      <c r="N309" s="107"/>
      <c r="O309" s="87"/>
      <c r="P309" s="150"/>
      <c r="Q309" s="58"/>
      <c r="R309" s="131"/>
      <c r="S309" s="58"/>
      <c r="T309" s="131"/>
      <c r="U309" s="58"/>
      <c r="V309" s="131"/>
      <c r="W309" s="58"/>
      <c r="X309" s="131"/>
      <c r="Y309" s="58"/>
      <c r="Z309" s="131"/>
      <c r="AA309" s="89"/>
    </row>
    <row r="310" spans="1:27" x14ac:dyDescent="0.3">
      <c r="A310" s="223" t="s">
        <v>770</v>
      </c>
      <c r="B310" s="194" t="s">
        <v>1775</v>
      </c>
      <c r="C310" s="19" t="s">
        <v>1776</v>
      </c>
      <c r="D310" s="95"/>
      <c r="E310" s="286"/>
      <c r="F310" s="292"/>
      <c r="G310" s="56"/>
      <c r="H310" s="57"/>
      <c r="I310" s="57"/>
      <c r="J310" s="131"/>
      <c r="K310" s="20"/>
      <c r="L310" s="330"/>
      <c r="M310" s="107"/>
      <c r="N310" s="107"/>
      <c r="O310" s="87"/>
      <c r="P310" s="150"/>
      <c r="Q310" s="58"/>
      <c r="R310" s="131"/>
      <c r="S310" s="58"/>
      <c r="T310" s="131"/>
      <c r="U310" s="58"/>
      <c r="V310" s="131"/>
      <c r="W310" s="58"/>
      <c r="X310" s="131"/>
      <c r="Y310" s="58"/>
      <c r="Z310" s="131"/>
      <c r="AA310" s="89"/>
    </row>
    <row r="311" spans="1:27" x14ac:dyDescent="0.3">
      <c r="A311" s="223" t="s">
        <v>770</v>
      </c>
      <c r="B311" s="194" t="s">
        <v>1777</v>
      </c>
      <c r="C311" s="19" t="s">
        <v>1778</v>
      </c>
      <c r="D311" s="95"/>
      <c r="E311" s="286"/>
      <c r="F311" s="292"/>
      <c r="G311" s="56"/>
      <c r="H311" s="57"/>
      <c r="I311" s="57"/>
      <c r="J311" s="131"/>
      <c r="K311" s="20"/>
      <c r="L311" s="330"/>
      <c r="M311" s="107"/>
      <c r="N311" s="107"/>
      <c r="O311" s="87"/>
      <c r="P311" s="150"/>
      <c r="Q311" s="58"/>
      <c r="R311" s="131"/>
      <c r="S311" s="58"/>
      <c r="T311" s="131"/>
      <c r="U311" s="58"/>
      <c r="V311" s="131"/>
      <c r="W311" s="58"/>
      <c r="X311" s="131"/>
      <c r="Y311" s="58"/>
      <c r="Z311" s="131"/>
      <c r="AA311" s="89"/>
    </row>
    <row r="312" spans="1:27" x14ac:dyDescent="0.3">
      <c r="A312" s="223" t="s">
        <v>770</v>
      </c>
      <c r="B312" s="194" t="s">
        <v>1779</v>
      </c>
      <c r="C312" s="19" t="s">
        <v>1780</v>
      </c>
      <c r="D312" s="95"/>
      <c r="E312" s="286"/>
      <c r="F312" s="292"/>
      <c r="G312" s="56"/>
      <c r="H312" s="57"/>
      <c r="I312" s="57"/>
      <c r="J312" s="131"/>
      <c r="K312" s="20"/>
      <c r="L312" s="330"/>
      <c r="M312" s="107"/>
      <c r="N312" s="107"/>
      <c r="O312" s="87"/>
      <c r="P312" s="150"/>
      <c r="Q312" s="58"/>
      <c r="R312" s="131"/>
      <c r="S312" s="58"/>
      <c r="T312" s="131"/>
      <c r="U312" s="58"/>
      <c r="V312" s="131"/>
      <c r="W312" s="58"/>
      <c r="X312" s="131"/>
      <c r="Y312" s="58"/>
      <c r="Z312" s="131"/>
      <c r="AA312" s="89"/>
    </row>
    <row r="313" spans="1:27" x14ac:dyDescent="0.3">
      <c r="A313" s="223" t="s">
        <v>770</v>
      </c>
      <c r="B313" s="194" t="s">
        <v>1781</v>
      </c>
      <c r="C313" s="19" t="s">
        <v>1782</v>
      </c>
      <c r="D313" s="95"/>
      <c r="E313" s="286"/>
      <c r="F313" s="292"/>
      <c r="G313" s="56"/>
      <c r="H313" s="57"/>
      <c r="I313" s="57"/>
      <c r="J313" s="131"/>
      <c r="K313" s="20"/>
      <c r="L313" s="330"/>
      <c r="M313" s="107"/>
      <c r="N313" s="107"/>
      <c r="O313" s="87"/>
      <c r="P313" s="150"/>
      <c r="Q313" s="58"/>
      <c r="R313" s="131"/>
      <c r="S313" s="58"/>
      <c r="T313" s="131"/>
      <c r="U313" s="58"/>
      <c r="V313" s="131"/>
      <c r="W313" s="58"/>
      <c r="X313" s="131"/>
      <c r="Y313" s="58"/>
      <c r="Z313" s="131"/>
      <c r="AA313" s="89"/>
    </row>
    <row r="314" spans="1:27" x14ac:dyDescent="0.3">
      <c r="A314" s="223" t="s">
        <v>770</v>
      </c>
      <c r="B314" s="194">
        <v>2292</v>
      </c>
      <c r="C314" s="19" t="s">
        <v>1783</v>
      </c>
      <c r="D314" s="95"/>
      <c r="E314" s="286"/>
      <c r="F314" s="292"/>
      <c r="G314" s="56"/>
      <c r="H314" s="57"/>
      <c r="I314" s="57"/>
      <c r="J314" s="131"/>
      <c r="K314" s="20"/>
      <c r="L314" s="330"/>
      <c r="M314" s="107"/>
      <c r="N314" s="107"/>
      <c r="O314" s="87"/>
      <c r="P314" s="150"/>
      <c r="Q314" s="58"/>
      <c r="R314" s="131"/>
      <c r="S314" s="58"/>
      <c r="T314" s="131"/>
      <c r="U314" s="58"/>
      <c r="V314" s="131"/>
      <c r="W314" s="58"/>
      <c r="X314" s="131"/>
      <c r="Y314" s="58"/>
      <c r="Z314" s="131"/>
      <c r="AA314" s="89"/>
    </row>
    <row r="315" spans="1:27" x14ac:dyDescent="0.3">
      <c r="A315" s="223" t="s">
        <v>770</v>
      </c>
      <c r="B315" s="194">
        <v>5019</v>
      </c>
      <c r="C315" s="19" t="s">
        <v>1784</v>
      </c>
      <c r="D315" s="95"/>
      <c r="E315" s="286"/>
      <c r="F315" s="292"/>
      <c r="G315" s="56"/>
      <c r="H315" s="57"/>
      <c r="I315" s="57"/>
      <c r="J315" s="131"/>
      <c r="K315" s="20"/>
      <c r="L315" s="330"/>
      <c r="M315" s="107"/>
      <c r="N315" s="107"/>
      <c r="O315" s="87"/>
      <c r="P315" s="150"/>
      <c r="Q315" s="58"/>
      <c r="R315" s="131"/>
      <c r="S315" s="58"/>
      <c r="T315" s="131"/>
      <c r="U315" s="58"/>
      <c r="V315" s="131"/>
      <c r="W315" s="58"/>
      <c r="X315" s="131"/>
      <c r="Y315" s="58"/>
      <c r="Z315" s="131"/>
      <c r="AA315" s="89"/>
    </row>
    <row r="316" spans="1:27" x14ac:dyDescent="0.3">
      <c r="A316" s="223" t="s">
        <v>770</v>
      </c>
      <c r="B316" s="194">
        <v>5103</v>
      </c>
      <c r="C316" s="19" t="s">
        <v>1785</v>
      </c>
      <c r="D316" s="95"/>
      <c r="E316" s="286"/>
      <c r="F316" s="292"/>
      <c r="G316" s="56"/>
      <c r="H316" s="57"/>
      <c r="I316" s="57"/>
      <c r="J316" s="131"/>
      <c r="K316" s="20"/>
      <c r="L316" s="330"/>
      <c r="M316" s="107"/>
      <c r="N316" s="107"/>
      <c r="O316" s="87"/>
      <c r="P316" s="150"/>
      <c r="Q316" s="58"/>
      <c r="R316" s="131"/>
      <c r="S316" s="58"/>
      <c r="T316" s="131"/>
      <c r="U316" s="58"/>
      <c r="V316" s="131"/>
      <c r="W316" s="58"/>
      <c r="X316" s="131"/>
      <c r="Y316" s="58"/>
      <c r="Z316" s="131"/>
      <c r="AA316" s="89"/>
    </row>
    <row r="317" spans="1:27" x14ac:dyDescent="0.3">
      <c r="A317" s="223" t="s">
        <v>770</v>
      </c>
      <c r="B317" s="194">
        <v>5409</v>
      </c>
      <c r="C317" s="19" t="s">
        <v>1786</v>
      </c>
      <c r="D317" s="95"/>
      <c r="E317" s="286"/>
      <c r="F317" s="292"/>
      <c r="G317" s="56"/>
      <c r="H317" s="57"/>
      <c r="I317" s="57"/>
      <c r="J317" s="131"/>
      <c r="K317" s="20"/>
      <c r="L317" s="330"/>
      <c r="M317" s="107"/>
      <c r="N317" s="107"/>
      <c r="O317" s="87"/>
      <c r="P317" s="150"/>
      <c r="Q317" s="58"/>
      <c r="R317" s="131"/>
      <c r="S317" s="58"/>
      <c r="T317" s="131"/>
      <c r="U317" s="58"/>
      <c r="V317" s="131"/>
      <c r="W317" s="58"/>
      <c r="X317" s="131"/>
      <c r="Y317" s="58"/>
      <c r="Z317" s="131"/>
      <c r="AA317" s="89"/>
    </row>
    <row r="318" spans="1:27" x14ac:dyDescent="0.3">
      <c r="A318" s="223" t="s">
        <v>770</v>
      </c>
      <c r="B318" s="194">
        <v>5436</v>
      </c>
      <c r="C318" s="19" t="s">
        <v>1787</v>
      </c>
      <c r="D318" s="95"/>
      <c r="E318" s="286"/>
      <c r="F318" s="292"/>
      <c r="G318" s="56"/>
      <c r="H318" s="57"/>
      <c r="I318" s="57"/>
      <c r="J318" s="131"/>
      <c r="K318" s="20"/>
      <c r="L318" s="330"/>
      <c r="M318" s="107"/>
      <c r="N318" s="107"/>
      <c r="O318" s="87"/>
      <c r="P318" s="150"/>
      <c r="Q318" s="58"/>
      <c r="R318" s="131"/>
      <c r="S318" s="58"/>
      <c r="T318" s="131"/>
      <c r="U318" s="58"/>
      <c r="V318" s="131"/>
      <c r="W318" s="58"/>
      <c r="X318" s="131"/>
      <c r="Y318" s="58"/>
      <c r="Z318" s="131"/>
      <c r="AA318" s="89"/>
    </row>
    <row r="319" spans="1:27" x14ac:dyDescent="0.3">
      <c r="A319" s="223" t="s">
        <v>770</v>
      </c>
      <c r="B319" s="194">
        <v>6056</v>
      </c>
      <c r="C319" s="19" t="s">
        <v>1788</v>
      </c>
      <c r="D319" s="95"/>
      <c r="E319" s="286"/>
      <c r="F319" s="292"/>
      <c r="G319" s="56"/>
      <c r="H319" s="57"/>
      <c r="I319" s="57"/>
      <c r="J319" s="131"/>
      <c r="K319" s="20"/>
      <c r="L319" s="330"/>
      <c r="M319" s="107"/>
      <c r="N319" s="107"/>
      <c r="O319" s="87"/>
      <c r="P319" s="150"/>
      <c r="Q319" s="58"/>
      <c r="R319" s="131"/>
      <c r="S319" s="58"/>
      <c r="T319" s="131"/>
      <c r="U319" s="58"/>
      <c r="V319" s="131"/>
      <c r="W319" s="58"/>
      <c r="X319" s="131"/>
      <c r="Y319" s="58"/>
      <c r="Z319" s="131"/>
      <c r="AA319" s="89"/>
    </row>
    <row r="320" spans="1:27" x14ac:dyDescent="0.3">
      <c r="A320" s="223" t="s">
        <v>770</v>
      </c>
      <c r="B320" s="194">
        <v>6092</v>
      </c>
      <c r="C320" s="19" t="s">
        <v>1789</v>
      </c>
      <c r="D320" s="95"/>
      <c r="E320" s="286"/>
      <c r="F320" s="292"/>
      <c r="G320" s="56"/>
      <c r="H320" s="57"/>
      <c r="I320" s="57"/>
      <c r="J320" s="131"/>
      <c r="K320" s="20"/>
      <c r="L320" s="330"/>
      <c r="M320" s="107"/>
      <c r="N320" s="107"/>
      <c r="O320" s="87"/>
      <c r="P320" s="150"/>
      <c r="Q320" s="58"/>
      <c r="R320" s="131"/>
      <c r="S320" s="58"/>
      <c r="T320" s="131"/>
      <c r="U320" s="58"/>
      <c r="V320" s="131"/>
      <c r="W320" s="58"/>
      <c r="X320" s="131"/>
      <c r="Y320" s="58"/>
      <c r="Z320" s="131"/>
      <c r="AA320" s="89"/>
    </row>
    <row r="321" spans="1:27" x14ac:dyDescent="0.3">
      <c r="A321" s="223" t="s">
        <v>770</v>
      </c>
      <c r="B321" s="194">
        <v>6177</v>
      </c>
      <c r="C321" s="19" t="s">
        <v>1790</v>
      </c>
      <c r="D321" s="95"/>
      <c r="E321" s="286"/>
      <c r="F321" s="292"/>
      <c r="G321" s="56"/>
      <c r="H321" s="57"/>
      <c r="I321" s="57"/>
      <c r="J321" s="131"/>
      <c r="K321" s="20"/>
      <c r="L321" s="330"/>
      <c r="M321" s="107"/>
      <c r="N321" s="107"/>
      <c r="O321" s="87"/>
      <c r="P321" s="150"/>
      <c r="Q321" s="58"/>
      <c r="R321" s="131"/>
      <c r="S321" s="58"/>
      <c r="T321" s="131"/>
      <c r="U321" s="58"/>
      <c r="V321" s="131"/>
      <c r="W321" s="58"/>
      <c r="X321" s="131"/>
      <c r="Y321" s="58"/>
      <c r="Z321" s="131"/>
      <c r="AA321" s="89"/>
    </row>
    <row r="322" spans="1:27" x14ac:dyDescent="0.3">
      <c r="A322" s="223" t="s">
        <v>770</v>
      </c>
      <c r="B322" s="194">
        <v>6719</v>
      </c>
      <c r="C322" s="19" t="s">
        <v>1791</v>
      </c>
      <c r="D322" s="95"/>
      <c r="E322" s="286"/>
      <c r="F322" s="292"/>
      <c r="G322" s="56"/>
      <c r="H322" s="57"/>
      <c r="I322" s="57"/>
      <c r="J322" s="131"/>
      <c r="K322" s="20"/>
      <c r="L322" s="330"/>
      <c r="M322" s="107"/>
      <c r="N322" s="107"/>
      <c r="O322" s="87"/>
      <c r="P322" s="150"/>
      <c r="Q322" s="58"/>
      <c r="R322" s="131"/>
      <c r="S322" s="58"/>
      <c r="T322" s="131"/>
      <c r="U322" s="58"/>
      <c r="V322" s="131"/>
      <c r="W322" s="58"/>
      <c r="X322" s="131"/>
      <c r="Y322" s="58"/>
      <c r="Z322" s="131"/>
      <c r="AA322" s="89"/>
    </row>
    <row r="323" spans="1:27" x14ac:dyDescent="0.3">
      <c r="A323" s="223" t="s">
        <v>770</v>
      </c>
      <c r="B323" s="194">
        <v>6725</v>
      </c>
      <c r="C323" s="19" t="s">
        <v>1792</v>
      </c>
      <c r="D323" s="95"/>
      <c r="E323" s="286"/>
      <c r="F323" s="292"/>
      <c r="G323" s="56"/>
      <c r="H323" s="57"/>
      <c r="I323" s="57"/>
      <c r="J323" s="131"/>
      <c r="K323" s="20"/>
      <c r="L323" s="330"/>
      <c r="M323" s="107"/>
      <c r="N323" s="107"/>
      <c r="O323" s="87"/>
      <c r="P323" s="150"/>
      <c r="Q323" s="58"/>
      <c r="R323" s="131"/>
      <c r="S323" s="58"/>
      <c r="T323" s="131"/>
      <c r="U323" s="58"/>
      <c r="V323" s="131"/>
      <c r="W323" s="58"/>
      <c r="X323" s="131"/>
      <c r="Y323" s="58"/>
      <c r="Z323" s="131"/>
      <c r="AA323" s="89"/>
    </row>
    <row r="324" spans="1:27" x14ac:dyDescent="0.3">
      <c r="A324" s="223" t="s">
        <v>770</v>
      </c>
      <c r="B324" s="194">
        <v>9466</v>
      </c>
      <c r="C324" s="19" t="s">
        <v>1793</v>
      </c>
      <c r="D324" s="95"/>
      <c r="E324" s="286"/>
      <c r="F324" s="292"/>
      <c r="G324" s="56"/>
      <c r="H324" s="57"/>
      <c r="I324" s="57"/>
      <c r="J324" s="131"/>
      <c r="K324" s="20"/>
      <c r="L324" s="330"/>
      <c r="M324" s="107"/>
      <c r="N324" s="107"/>
      <c r="O324" s="87"/>
      <c r="P324" s="150"/>
      <c r="Q324" s="58"/>
      <c r="R324" s="131"/>
      <c r="S324" s="58"/>
      <c r="T324" s="131"/>
      <c r="U324" s="58"/>
      <c r="V324" s="131"/>
      <c r="W324" s="58"/>
      <c r="X324" s="131"/>
      <c r="Y324" s="58"/>
      <c r="Z324" s="131"/>
      <c r="AA324" s="89"/>
    </row>
    <row r="325" spans="1:27" x14ac:dyDescent="0.3">
      <c r="A325" s="223" t="s">
        <v>770</v>
      </c>
      <c r="B325" s="194">
        <v>24965</v>
      </c>
      <c r="C325" s="19" t="s">
        <v>1794</v>
      </c>
      <c r="D325" s="95"/>
      <c r="E325" s="286"/>
      <c r="F325" s="292"/>
      <c r="G325" s="56"/>
      <c r="H325" s="57"/>
      <c r="I325" s="57"/>
      <c r="J325" s="131"/>
      <c r="K325" s="20"/>
      <c r="L325" s="330"/>
      <c r="M325" s="107"/>
      <c r="N325" s="107"/>
      <c r="O325" s="87"/>
      <c r="P325" s="150"/>
      <c r="Q325" s="58"/>
      <c r="R325" s="131"/>
      <c r="S325" s="58"/>
      <c r="T325" s="131"/>
      <c r="U325" s="58"/>
      <c r="V325" s="131"/>
      <c r="W325" s="58"/>
      <c r="X325" s="131"/>
      <c r="Y325" s="58"/>
      <c r="Z325" s="131"/>
      <c r="AA325" s="89"/>
    </row>
    <row r="326" spans="1:27" x14ac:dyDescent="0.3">
      <c r="A326" s="223" t="s">
        <v>770</v>
      </c>
      <c r="B326" s="194" t="s">
        <v>1795</v>
      </c>
      <c r="C326" s="19" t="s">
        <v>1796</v>
      </c>
      <c r="D326" s="95"/>
      <c r="E326" s="286"/>
      <c r="F326" s="292"/>
      <c r="G326" s="56"/>
      <c r="H326" s="57"/>
      <c r="I326" s="57"/>
      <c r="J326" s="131"/>
      <c r="K326" s="20"/>
      <c r="L326" s="330"/>
      <c r="M326" s="107"/>
      <c r="N326" s="107"/>
      <c r="O326" s="87"/>
      <c r="P326" s="150"/>
      <c r="Q326" s="58"/>
      <c r="R326" s="131"/>
      <c r="S326" s="58"/>
      <c r="T326" s="131"/>
      <c r="U326" s="58"/>
      <c r="V326" s="131"/>
      <c r="W326" s="58"/>
      <c r="X326" s="131"/>
      <c r="Y326" s="58"/>
      <c r="Z326" s="131"/>
      <c r="AA326" s="89"/>
    </row>
    <row r="327" spans="1:27" x14ac:dyDescent="0.3">
      <c r="A327" s="223" t="s">
        <v>770</v>
      </c>
      <c r="B327" s="194">
        <v>511447</v>
      </c>
      <c r="C327" s="19" t="s">
        <v>1797</v>
      </c>
      <c r="D327" s="95"/>
      <c r="E327" s="286"/>
      <c r="F327" s="292"/>
      <c r="G327" s="56"/>
      <c r="H327" s="57"/>
      <c r="I327" s="57"/>
      <c r="J327" s="131"/>
      <c r="K327" s="20"/>
      <c r="L327" s="330"/>
      <c r="M327" s="107"/>
      <c r="N327" s="107"/>
      <c r="O327" s="87"/>
      <c r="P327" s="150"/>
      <c r="Q327" s="58"/>
      <c r="R327" s="131"/>
      <c r="S327" s="58"/>
      <c r="T327" s="131"/>
      <c r="U327" s="58"/>
      <c r="V327" s="131"/>
      <c r="W327" s="58"/>
      <c r="X327" s="131"/>
      <c r="Y327" s="58"/>
      <c r="Z327" s="131"/>
      <c r="AA327" s="89"/>
    </row>
    <row r="328" spans="1:27" x14ac:dyDescent="0.3">
      <c r="A328" s="223" t="s">
        <v>770</v>
      </c>
      <c r="B328" s="194">
        <v>672625</v>
      </c>
      <c r="C328" s="19" t="s">
        <v>1798</v>
      </c>
      <c r="D328" s="95"/>
      <c r="E328" s="286"/>
      <c r="F328" s="292"/>
      <c r="G328" s="56"/>
      <c r="H328" s="57"/>
      <c r="I328" s="57"/>
      <c r="J328" s="131"/>
      <c r="K328" s="20"/>
      <c r="L328" s="330"/>
      <c r="M328" s="107"/>
      <c r="N328" s="107"/>
      <c r="O328" s="87"/>
      <c r="P328" s="150"/>
      <c r="Q328" s="58"/>
      <c r="R328" s="131"/>
      <c r="S328" s="58"/>
      <c r="T328" s="131"/>
      <c r="U328" s="58"/>
      <c r="V328" s="131"/>
      <c r="W328" s="58"/>
      <c r="X328" s="131"/>
      <c r="Y328" s="58"/>
      <c r="Z328" s="131"/>
      <c r="AA328" s="89"/>
    </row>
    <row r="329" spans="1:27" x14ac:dyDescent="0.3">
      <c r="A329" s="223" t="s">
        <v>770</v>
      </c>
      <c r="B329" s="194" t="s">
        <v>1799</v>
      </c>
      <c r="C329" s="19" t="s">
        <v>1800</v>
      </c>
      <c r="D329" s="95"/>
      <c r="E329" s="286"/>
      <c r="F329" s="292"/>
      <c r="G329" s="56"/>
      <c r="H329" s="57"/>
      <c r="I329" s="57"/>
      <c r="J329" s="131"/>
      <c r="K329" s="20"/>
      <c r="L329" s="330"/>
      <c r="M329" s="107"/>
      <c r="N329" s="107"/>
      <c r="O329" s="87"/>
      <c r="P329" s="150"/>
      <c r="Q329" s="58"/>
      <c r="R329" s="131"/>
      <c r="S329" s="58"/>
      <c r="T329" s="131"/>
      <c r="U329" s="58"/>
      <c r="V329" s="131"/>
      <c r="W329" s="58"/>
      <c r="X329" s="131"/>
      <c r="Y329" s="58"/>
      <c r="Z329" s="131"/>
      <c r="AA329" s="89"/>
    </row>
    <row r="330" spans="1:27" x14ac:dyDescent="0.3">
      <c r="A330" s="223" t="s">
        <v>770</v>
      </c>
      <c r="B330" s="194" t="s">
        <v>1801</v>
      </c>
      <c r="C330" s="19" t="s">
        <v>1802</v>
      </c>
      <c r="D330" s="95"/>
      <c r="E330" s="286"/>
      <c r="F330" s="292"/>
      <c r="G330" s="56"/>
      <c r="H330" s="57"/>
      <c r="I330" s="57"/>
      <c r="J330" s="131"/>
      <c r="K330" s="20"/>
      <c r="L330" s="330"/>
      <c r="M330" s="107"/>
      <c r="N330" s="107"/>
      <c r="O330" s="87"/>
      <c r="P330" s="150"/>
      <c r="Q330" s="58"/>
      <c r="R330" s="131"/>
      <c r="S330" s="58"/>
      <c r="T330" s="131"/>
      <c r="U330" s="58"/>
      <c r="V330" s="131"/>
      <c r="W330" s="58"/>
      <c r="X330" s="131"/>
      <c r="Y330" s="58"/>
      <c r="Z330" s="131"/>
      <c r="AA330" s="89"/>
    </row>
    <row r="331" spans="1:27" x14ac:dyDescent="0.3">
      <c r="A331" s="223" t="s">
        <v>770</v>
      </c>
      <c r="B331" s="194" t="s">
        <v>1803</v>
      </c>
      <c r="C331" s="19" t="s">
        <v>1804</v>
      </c>
      <c r="D331" s="95"/>
      <c r="E331" s="286"/>
      <c r="F331" s="292"/>
      <c r="G331" s="56"/>
      <c r="H331" s="57"/>
      <c r="I331" s="57"/>
      <c r="J331" s="131"/>
      <c r="K331" s="20"/>
      <c r="L331" s="330"/>
      <c r="M331" s="107"/>
      <c r="N331" s="107"/>
      <c r="O331" s="87"/>
      <c r="P331" s="150"/>
      <c r="Q331" s="58"/>
      <c r="R331" s="131"/>
      <c r="S331" s="58"/>
      <c r="T331" s="131"/>
      <c r="U331" s="58"/>
      <c r="V331" s="131"/>
      <c r="W331" s="58"/>
      <c r="X331" s="131"/>
      <c r="Y331" s="58"/>
      <c r="Z331" s="131"/>
      <c r="AA331" s="89"/>
    </row>
    <row r="332" spans="1:27" x14ac:dyDescent="0.3">
      <c r="A332" s="223" t="s">
        <v>770</v>
      </c>
      <c r="B332" s="194" t="s">
        <v>1805</v>
      </c>
      <c r="C332" s="19" t="s">
        <v>1806</v>
      </c>
      <c r="D332" s="95"/>
      <c r="E332" s="286"/>
      <c r="F332" s="292"/>
      <c r="G332" s="56"/>
      <c r="H332" s="57"/>
      <c r="I332" s="57"/>
      <c r="J332" s="131"/>
      <c r="K332" s="20"/>
      <c r="L332" s="330"/>
      <c r="M332" s="107"/>
      <c r="N332" s="107"/>
      <c r="O332" s="87"/>
      <c r="P332" s="150"/>
      <c r="Q332" s="58"/>
      <c r="R332" s="131"/>
      <c r="S332" s="58"/>
      <c r="T332" s="131"/>
      <c r="U332" s="58"/>
      <c r="V332" s="131"/>
      <c r="W332" s="58"/>
      <c r="X332" s="131"/>
      <c r="Y332" s="58"/>
      <c r="Z332" s="131"/>
      <c r="AA332" s="89"/>
    </row>
    <row r="333" spans="1:27" x14ac:dyDescent="0.3">
      <c r="A333" s="223" t="s">
        <v>770</v>
      </c>
      <c r="B333" s="194" t="s">
        <v>1807</v>
      </c>
      <c r="C333" s="19" t="s">
        <v>1808</v>
      </c>
      <c r="D333" s="95"/>
      <c r="E333" s="286"/>
      <c r="F333" s="292"/>
      <c r="G333" s="56"/>
      <c r="H333" s="57"/>
      <c r="I333" s="57"/>
      <c r="J333" s="131"/>
      <c r="K333" s="20"/>
      <c r="L333" s="330"/>
      <c r="M333" s="107"/>
      <c r="N333" s="107"/>
      <c r="O333" s="87"/>
      <c r="P333" s="150"/>
      <c r="Q333" s="58"/>
      <c r="R333" s="131"/>
      <c r="S333" s="58"/>
      <c r="T333" s="131"/>
      <c r="U333" s="58"/>
      <c r="V333" s="131"/>
      <c r="W333" s="58"/>
      <c r="X333" s="131"/>
      <c r="Y333" s="58"/>
      <c r="Z333" s="131"/>
      <c r="AA333" s="89"/>
    </row>
    <row r="334" spans="1:27" x14ac:dyDescent="0.3">
      <c r="A334" s="223" t="s">
        <v>770</v>
      </c>
      <c r="B334" s="194" t="s">
        <v>1809</v>
      </c>
      <c r="C334" s="19" t="s">
        <v>1810</v>
      </c>
      <c r="D334" s="95"/>
      <c r="E334" s="286"/>
      <c r="F334" s="292"/>
      <c r="G334" s="56"/>
      <c r="H334" s="57"/>
      <c r="I334" s="57"/>
      <c r="J334" s="131"/>
      <c r="K334" s="20"/>
      <c r="L334" s="330"/>
      <c r="M334" s="107"/>
      <c r="N334" s="107"/>
      <c r="O334" s="87"/>
      <c r="P334" s="150"/>
      <c r="Q334" s="58"/>
      <c r="R334" s="131"/>
      <c r="S334" s="58"/>
      <c r="T334" s="131"/>
      <c r="U334" s="58"/>
      <c r="V334" s="131"/>
      <c r="W334" s="58"/>
      <c r="X334" s="131"/>
      <c r="Y334" s="58"/>
      <c r="Z334" s="131"/>
      <c r="AA334" s="89"/>
    </row>
    <row r="335" spans="1:27" x14ac:dyDescent="0.3">
      <c r="A335" s="223" t="s">
        <v>770</v>
      </c>
      <c r="B335" s="194" t="s">
        <v>1811</v>
      </c>
      <c r="C335" s="19" t="s">
        <v>1812</v>
      </c>
      <c r="D335" s="95"/>
      <c r="E335" s="286"/>
      <c r="F335" s="292"/>
      <c r="G335" s="56"/>
      <c r="H335" s="57"/>
      <c r="I335" s="57"/>
      <c r="J335" s="131"/>
      <c r="K335" s="20"/>
      <c r="L335" s="330"/>
      <c r="M335" s="107"/>
      <c r="N335" s="107"/>
      <c r="O335" s="87"/>
      <c r="P335" s="150"/>
      <c r="Q335" s="58"/>
      <c r="R335" s="131"/>
      <c r="S335" s="58"/>
      <c r="T335" s="131"/>
      <c r="U335" s="58"/>
      <c r="V335" s="131"/>
      <c r="W335" s="58"/>
      <c r="X335" s="131"/>
      <c r="Y335" s="58"/>
      <c r="Z335" s="131"/>
      <c r="AA335" s="89"/>
    </row>
    <row r="336" spans="1:27" x14ac:dyDescent="0.3">
      <c r="A336" s="223" t="s">
        <v>770</v>
      </c>
      <c r="B336" s="194" t="s">
        <v>1813</v>
      </c>
      <c r="C336" s="19" t="s">
        <v>1814</v>
      </c>
      <c r="D336" s="95"/>
      <c r="E336" s="286"/>
      <c r="F336" s="292"/>
      <c r="G336" s="56"/>
      <c r="H336" s="57"/>
      <c r="I336" s="57"/>
      <c r="J336" s="131"/>
      <c r="K336" s="20"/>
      <c r="L336" s="330"/>
      <c r="M336" s="107"/>
      <c r="N336" s="107"/>
      <c r="O336" s="87"/>
      <c r="P336" s="150"/>
      <c r="Q336" s="58"/>
      <c r="R336" s="131"/>
      <c r="S336" s="58"/>
      <c r="T336" s="131"/>
      <c r="U336" s="58"/>
      <c r="V336" s="131"/>
      <c r="W336" s="58"/>
      <c r="X336" s="131"/>
      <c r="Y336" s="58"/>
      <c r="Z336" s="131"/>
      <c r="AA336" s="89"/>
    </row>
    <row r="337" spans="1:27" x14ac:dyDescent="0.3">
      <c r="A337" s="223" t="s">
        <v>770</v>
      </c>
      <c r="B337" s="194" t="s">
        <v>1815</v>
      </c>
      <c r="C337" s="19" t="s">
        <v>1816</v>
      </c>
      <c r="D337" s="95"/>
      <c r="E337" s="286"/>
      <c r="F337" s="292"/>
      <c r="G337" s="56"/>
      <c r="H337" s="57"/>
      <c r="I337" s="57"/>
      <c r="J337" s="131"/>
      <c r="K337" s="20"/>
      <c r="L337" s="330"/>
      <c r="M337" s="107"/>
      <c r="N337" s="107"/>
      <c r="O337" s="87"/>
      <c r="P337" s="150"/>
      <c r="Q337" s="58"/>
      <c r="R337" s="131"/>
      <c r="S337" s="58"/>
      <c r="T337" s="131"/>
      <c r="U337" s="58"/>
      <c r="V337" s="131"/>
      <c r="W337" s="58"/>
      <c r="X337" s="131"/>
      <c r="Y337" s="58"/>
      <c r="Z337" s="131"/>
      <c r="AA337" s="89"/>
    </row>
    <row r="338" spans="1:27" x14ac:dyDescent="0.3">
      <c r="A338" s="223" t="s">
        <v>770</v>
      </c>
      <c r="B338" s="194" t="s">
        <v>1817</v>
      </c>
      <c r="C338" s="19" t="s">
        <v>1818</v>
      </c>
      <c r="D338" s="95"/>
      <c r="E338" s="286"/>
      <c r="F338" s="292"/>
      <c r="G338" s="56"/>
      <c r="H338" s="57"/>
      <c r="I338" s="57"/>
      <c r="J338" s="131"/>
      <c r="K338" s="20"/>
      <c r="L338" s="330"/>
      <c r="M338" s="107"/>
      <c r="N338" s="107"/>
      <c r="O338" s="87"/>
      <c r="P338" s="150"/>
      <c r="Q338" s="58"/>
      <c r="R338" s="131"/>
      <c r="S338" s="58"/>
      <c r="T338" s="131"/>
      <c r="U338" s="58"/>
      <c r="V338" s="131"/>
      <c r="W338" s="58"/>
      <c r="X338" s="131"/>
      <c r="Y338" s="58"/>
      <c r="Z338" s="131"/>
      <c r="AA338" s="89"/>
    </row>
    <row r="339" spans="1:27" x14ac:dyDescent="0.3">
      <c r="A339" s="223" t="s">
        <v>770</v>
      </c>
      <c r="B339" s="194" t="s">
        <v>1819</v>
      </c>
      <c r="C339" s="19" t="s">
        <v>1820</v>
      </c>
      <c r="D339" s="95"/>
      <c r="E339" s="286"/>
      <c r="F339" s="292"/>
      <c r="G339" s="56"/>
      <c r="H339" s="57"/>
      <c r="I339" s="57"/>
      <c r="J339" s="131"/>
      <c r="K339" s="20"/>
      <c r="L339" s="330"/>
      <c r="M339" s="107"/>
      <c r="N339" s="107"/>
      <c r="O339" s="87"/>
      <c r="P339" s="150"/>
      <c r="Q339" s="58"/>
      <c r="R339" s="131"/>
      <c r="S339" s="58"/>
      <c r="T339" s="131"/>
      <c r="U339" s="58"/>
      <c r="V339" s="131"/>
      <c r="W339" s="58"/>
      <c r="X339" s="131"/>
      <c r="Y339" s="58"/>
      <c r="Z339" s="131"/>
      <c r="AA339" s="89"/>
    </row>
    <row r="340" spans="1:27" x14ac:dyDescent="0.3">
      <c r="A340" s="223" t="s">
        <v>770</v>
      </c>
      <c r="B340" s="194" t="s">
        <v>1821</v>
      </c>
      <c r="C340" s="19" t="s">
        <v>1822</v>
      </c>
      <c r="D340" s="95"/>
      <c r="E340" s="286"/>
      <c r="F340" s="292"/>
      <c r="G340" s="56"/>
      <c r="H340" s="57"/>
      <c r="I340" s="57"/>
      <c r="J340" s="131"/>
      <c r="K340" s="20"/>
      <c r="L340" s="330"/>
      <c r="M340" s="107"/>
      <c r="N340" s="107"/>
      <c r="O340" s="87"/>
      <c r="P340" s="150"/>
      <c r="Q340" s="58"/>
      <c r="R340" s="131"/>
      <c r="S340" s="58"/>
      <c r="T340" s="131"/>
      <c r="U340" s="58"/>
      <c r="V340" s="131"/>
      <c r="W340" s="58"/>
      <c r="X340" s="131"/>
      <c r="Y340" s="58"/>
      <c r="Z340" s="131"/>
      <c r="AA340" s="89"/>
    </row>
    <row r="341" spans="1:27" x14ac:dyDescent="0.3">
      <c r="A341" s="223" t="s">
        <v>770</v>
      </c>
      <c r="B341" s="194" t="s">
        <v>1823</v>
      </c>
      <c r="C341" s="19" t="s">
        <v>1824</v>
      </c>
      <c r="D341" s="95"/>
      <c r="E341" s="286"/>
      <c r="F341" s="292"/>
      <c r="G341" s="56"/>
      <c r="H341" s="57"/>
      <c r="I341" s="57"/>
      <c r="J341" s="131"/>
      <c r="K341" s="20"/>
      <c r="L341" s="330"/>
      <c r="M341" s="107"/>
      <c r="N341" s="107"/>
      <c r="O341" s="87"/>
      <c r="P341" s="150"/>
      <c r="Q341" s="58"/>
      <c r="R341" s="131"/>
      <c r="S341" s="58"/>
      <c r="T341" s="131"/>
      <c r="U341" s="58"/>
      <c r="V341" s="131"/>
      <c r="W341" s="58"/>
      <c r="X341" s="131"/>
      <c r="Y341" s="58"/>
      <c r="Z341" s="131"/>
      <c r="AA341" s="89"/>
    </row>
    <row r="342" spans="1:27" x14ac:dyDescent="0.3">
      <c r="A342" s="223" t="s">
        <v>770</v>
      </c>
      <c r="B342" s="194" t="s">
        <v>1825</v>
      </c>
      <c r="C342" s="19" t="s">
        <v>1826</v>
      </c>
      <c r="D342" s="95"/>
      <c r="E342" s="286"/>
      <c r="F342" s="292"/>
      <c r="G342" s="56"/>
      <c r="H342" s="57"/>
      <c r="I342" s="57"/>
      <c r="J342" s="131"/>
      <c r="K342" s="20"/>
      <c r="L342" s="330"/>
      <c r="M342" s="107"/>
      <c r="N342" s="107"/>
      <c r="O342" s="87"/>
      <c r="P342" s="150"/>
      <c r="Q342" s="58"/>
      <c r="R342" s="131"/>
      <c r="S342" s="58"/>
      <c r="T342" s="131"/>
      <c r="U342" s="58"/>
      <c r="V342" s="131"/>
      <c r="W342" s="58"/>
      <c r="X342" s="131"/>
      <c r="Y342" s="58"/>
      <c r="Z342" s="131"/>
      <c r="AA342" s="89"/>
    </row>
    <row r="343" spans="1:27" x14ac:dyDescent="0.3">
      <c r="A343" s="223" t="s">
        <v>770</v>
      </c>
      <c r="B343" s="194" t="s">
        <v>1827</v>
      </c>
      <c r="C343" s="19" t="s">
        <v>1828</v>
      </c>
      <c r="D343" s="95"/>
      <c r="E343" s="286"/>
      <c r="F343" s="292"/>
      <c r="G343" s="56"/>
      <c r="H343" s="57"/>
      <c r="I343" s="57"/>
      <c r="J343" s="131"/>
      <c r="K343" s="20"/>
      <c r="L343" s="330"/>
      <c r="M343" s="107"/>
      <c r="N343" s="107"/>
      <c r="O343" s="87"/>
      <c r="P343" s="150"/>
      <c r="Q343" s="58"/>
      <c r="R343" s="131"/>
      <c r="S343" s="58"/>
      <c r="T343" s="131"/>
      <c r="U343" s="58"/>
      <c r="V343" s="131"/>
      <c r="W343" s="58"/>
      <c r="X343" s="131"/>
      <c r="Y343" s="58"/>
      <c r="Z343" s="131"/>
      <c r="AA343" s="89"/>
    </row>
    <row r="344" spans="1:27" x14ac:dyDescent="0.3">
      <c r="A344" s="223" t="s">
        <v>770</v>
      </c>
      <c r="B344" s="194" t="s">
        <v>1829</v>
      </c>
      <c r="C344" s="19" t="s">
        <v>1830</v>
      </c>
      <c r="D344" s="95"/>
      <c r="E344" s="286"/>
      <c r="F344" s="292"/>
      <c r="G344" s="56"/>
      <c r="H344" s="57"/>
      <c r="I344" s="57"/>
      <c r="J344" s="131"/>
      <c r="K344" s="20"/>
      <c r="L344" s="330"/>
      <c r="M344" s="107"/>
      <c r="N344" s="107"/>
      <c r="O344" s="87"/>
      <c r="P344" s="150"/>
      <c r="Q344" s="58"/>
      <c r="R344" s="131"/>
      <c r="S344" s="58"/>
      <c r="T344" s="131"/>
      <c r="U344" s="58"/>
      <c r="V344" s="131"/>
      <c r="W344" s="58"/>
      <c r="X344" s="131"/>
      <c r="Y344" s="58"/>
      <c r="Z344" s="131"/>
      <c r="AA344" s="89"/>
    </row>
    <row r="345" spans="1:27" x14ac:dyDescent="0.3">
      <c r="A345" s="223" t="s">
        <v>770</v>
      </c>
      <c r="B345" s="194" t="s">
        <v>1831</v>
      </c>
      <c r="C345" s="19" t="s">
        <v>1832</v>
      </c>
      <c r="D345" s="95"/>
      <c r="E345" s="286"/>
      <c r="F345" s="292"/>
      <c r="G345" s="56"/>
      <c r="H345" s="57"/>
      <c r="I345" s="57"/>
      <c r="J345" s="131"/>
      <c r="K345" s="20"/>
      <c r="L345" s="330"/>
      <c r="M345" s="107"/>
      <c r="N345" s="107"/>
      <c r="O345" s="87"/>
      <c r="P345" s="150"/>
      <c r="Q345" s="58"/>
      <c r="R345" s="131"/>
      <c r="S345" s="58"/>
      <c r="T345" s="131"/>
      <c r="U345" s="58"/>
      <c r="V345" s="131"/>
      <c r="W345" s="58"/>
      <c r="X345" s="131"/>
      <c r="Y345" s="58"/>
      <c r="Z345" s="131"/>
      <c r="AA345" s="89"/>
    </row>
    <row r="346" spans="1:27" x14ac:dyDescent="0.3">
      <c r="A346" s="223" t="s">
        <v>770</v>
      </c>
      <c r="B346" s="194" t="s">
        <v>1833</v>
      </c>
      <c r="C346" s="19" t="s">
        <v>1834</v>
      </c>
      <c r="D346" s="95"/>
      <c r="E346" s="286"/>
      <c r="F346" s="292"/>
      <c r="G346" s="56"/>
      <c r="H346" s="57"/>
      <c r="I346" s="57"/>
      <c r="J346" s="131"/>
      <c r="K346" s="20"/>
      <c r="L346" s="330"/>
      <c r="M346" s="107"/>
      <c r="N346" s="107"/>
      <c r="O346" s="87"/>
      <c r="P346" s="150"/>
      <c r="Q346" s="58"/>
      <c r="R346" s="131"/>
      <c r="S346" s="58"/>
      <c r="T346" s="131"/>
      <c r="U346" s="58"/>
      <c r="V346" s="131"/>
      <c r="W346" s="58"/>
      <c r="X346" s="131"/>
      <c r="Y346" s="58"/>
      <c r="Z346" s="131"/>
      <c r="AA346" s="89"/>
    </row>
    <row r="347" spans="1:27" x14ac:dyDescent="0.3">
      <c r="A347" s="223" t="s">
        <v>770</v>
      </c>
      <c r="B347" s="194" t="s">
        <v>1835</v>
      </c>
      <c r="C347" s="19" t="s">
        <v>1836</v>
      </c>
      <c r="D347" s="95"/>
      <c r="E347" s="286"/>
      <c r="F347" s="292"/>
      <c r="G347" s="56"/>
      <c r="H347" s="57"/>
      <c r="I347" s="57"/>
      <c r="J347" s="131"/>
      <c r="K347" s="20"/>
      <c r="L347" s="330"/>
      <c r="M347" s="107"/>
      <c r="N347" s="107"/>
      <c r="O347" s="87"/>
      <c r="P347" s="150"/>
      <c r="Q347" s="58"/>
      <c r="R347" s="131"/>
      <c r="S347" s="58"/>
      <c r="T347" s="131"/>
      <c r="U347" s="58"/>
      <c r="V347" s="131"/>
      <c r="W347" s="58"/>
      <c r="X347" s="131"/>
      <c r="Y347" s="58"/>
      <c r="Z347" s="131"/>
      <c r="AA347" s="89"/>
    </row>
    <row r="348" spans="1:27" x14ac:dyDescent="0.3">
      <c r="A348" s="223" t="s">
        <v>770</v>
      </c>
      <c r="B348" s="194" t="s">
        <v>1837</v>
      </c>
      <c r="C348" s="19" t="s">
        <v>1838</v>
      </c>
      <c r="D348" s="95"/>
      <c r="E348" s="286"/>
      <c r="F348" s="292"/>
      <c r="G348" s="56"/>
      <c r="H348" s="57"/>
      <c r="I348" s="57"/>
      <c r="J348" s="131"/>
      <c r="K348" s="20"/>
      <c r="L348" s="330"/>
      <c r="M348" s="107"/>
      <c r="N348" s="107"/>
      <c r="O348" s="87"/>
      <c r="P348" s="150"/>
      <c r="Q348" s="58"/>
      <c r="R348" s="131"/>
      <c r="S348" s="58"/>
      <c r="T348" s="131"/>
      <c r="U348" s="58"/>
      <c r="V348" s="131"/>
      <c r="W348" s="58"/>
      <c r="X348" s="131"/>
      <c r="Y348" s="58"/>
      <c r="Z348" s="131"/>
      <c r="AA348" s="89"/>
    </row>
    <row r="349" spans="1:27" x14ac:dyDescent="0.3">
      <c r="A349" s="223" t="s">
        <v>770</v>
      </c>
      <c r="B349" s="194" t="s">
        <v>1839</v>
      </c>
      <c r="C349" s="19" t="s">
        <v>1840</v>
      </c>
      <c r="D349" s="95"/>
      <c r="E349" s="286"/>
      <c r="F349" s="292"/>
      <c r="G349" s="56"/>
      <c r="H349" s="57"/>
      <c r="I349" s="57"/>
      <c r="J349" s="131"/>
      <c r="K349" s="20"/>
      <c r="L349" s="330"/>
      <c r="M349" s="107"/>
      <c r="N349" s="107"/>
      <c r="O349" s="87"/>
      <c r="P349" s="150"/>
      <c r="Q349" s="58"/>
      <c r="R349" s="131"/>
      <c r="S349" s="58"/>
      <c r="T349" s="131"/>
      <c r="U349" s="58"/>
      <c r="V349" s="131"/>
      <c r="W349" s="58"/>
      <c r="X349" s="131"/>
      <c r="Y349" s="58"/>
      <c r="Z349" s="131"/>
      <c r="AA349" s="89"/>
    </row>
    <row r="350" spans="1:27" x14ac:dyDescent="0.3">
      <c r="A350" s="223" t="s">
        <v>770</v>
      </c>
      <c r="B350" s="194" t="s">
        <v>1841</v>
      </c>
      <c r="C350" s="19" t="s">
        <v>1842</v>
      </c>
      <c r="D350" s="95"/>
      <c r="E350" s="286"/>
      <c r="F350" s="292"/>
      <c r="G350" s="56"/>
      <c r="H350" s="57"/>
      <c r="I350" s="57"/>
      <c r="J350" s="131"/>
      <c r="K350" s="20"/>
      <c r="L350" s="330"/>
      <c r="M350" s="107"/>
      <c r="N350" s="107"/>
      <c r="O350" s="87"/>
      <c r="P350" s="150"/>
      <c r="Q350" s="58"/>
      <c r="R350" s="131"/>
      <c r="S350" s="58"/>
      <c r="T350" s="131"/>
      <c r="U350" s="58"/>
      <c r="V350" s="131"/>
      <c r="W350" s="58"/>
      <c r="X350" s="131"/>
      <c r="Y350" s="58"/>
      <c r="Z350" s="131"/>
      <c r="AA350" s="89"/>
    </row>
    <row r="351" spans="1:27" x14ac:dyDescent="0.3">
      <c r="A351" s="223" t="s">
        <v>770</v>
      </c>
      <c r="B351" s="194" t="s">
        <v>1843</v>
      </c>
      <c r="C351" s="19" t="s">
        <v>1844</v>
      </c>
      <c r="D351" s="95"/>
      <c r="E351" s="286"/>
      <c r="F351" s="292"/>
      <c r="G351" s="56"/>
      <c r="H351" s="57"/>
      <c r="I351" s="57"/>
      <c r="J351" s="131"/>
      <c r="K351" s="20"/>
      <c r="L351" s="330"/>
      <c r="M351" s="107"/>
      <c r="N351" s="107"/>
      <c r="O351" s="87"/>
      <c r="P351" s="150"/>
      <c r="Q351" s="58"/>
      <c r="R351" s="131"/>
      <c r="S351" s="58"/>
      <c r="T351" s="131"/>
      <c r="U351" s="58"/>
      <c r="V351" s="131"/>
      <c r="W351" s="58"/>
      <c r="X351" s="131"/>
      <c r="Y351" s="58"/>
      <c r="Z351" s="131"/>
      <c r="AA351" s="89"/>
    </row>
    <row r="352" spans="1:27" x14ac:dyDescent="0.3">
      <c r="A352" s="223" t="s">
        <v>770</v>
      </c>
      <c r="B352" s="194" t="s">
        <v>1845</v>
      </c>
      <c r="C352" s="19" t="s">
        <v>1846</v>
      </c>
      <c r="D352" s="95"/>
      <c r="E352" s="286"/>
      <c r="F352" s="292"/>
      <c r="G352" s="56"/>
      <c r="H352" s="57"/>
      <c r="I352" s="57"/>
      <c r="J352" s="131"/>
      <c r="K352" s="20"/>
      <c r="L352" s="330"/>
      <c r="M352" s="107"/>
      <c r="N352" s="107"/>
      <c r="O352" s="87"/>
      <c r="P352" s="150"/>
      <c r="Q352" s="58"/>
      <c r="R352" s="131"/>
      <c r="S352" s="58"/>
      <c r="T352" s="131"/>
      <c r="U352" s="58"/>
      <c r="V352" s="131"/>
      <c r="W352" s="58"/>
      <c r="X352" s="131"/>
      <c r="Y352" s="58"/>
      <c r="Z352" s="131"/>
      <c r="AA352" s="89"/>
    </row>
    <row r="353" spans="1:27" x14ac:dyDescent="0.3">
      <c r="A353" s="223" t="s">
        <v>770</v>
      </c>
      <c r="B353" s="194" t="s">
        <v>1847</v>
      </c>
      <c r="C353" s="19" t="s">
        <v>1848</v>
      </c>
      <c r="D353" s="95"/>
      <c r="E353" s="286"/>
      <c r="F353" s="292"/>
      <c r="G353" s="56"/>
      <c r="H353" s="57"/>
      <c r="I353" s="57"/>
      <c r="J353" s="131"/>
      <c r="K353" s="20"/>
      <c r="L353" s="330"/>
      <c r="M353" s="107"/>
      <c r="N353" s="107"/>
      <c r="O353" s="87"/>
      <c r="P353" s="150"/>
      <c r="Q353" s="58"/>
      <c r="R353" s="131"/>
      <c r="S353" s="58"/>
      <c r="T353" s="131"/>
      <c r="U353" s="58"/>
      <c r="V353" s="131"/>
      <c r="W353" s="58"/>
      <c r="X353" s="131"/>
      <c r="Y353" s="58"/>
      <c r="Z353" s="131"/>
      <c r="AA353" s="89"/>
    </row>
    <row r="354" spans="1:27" x14ac:dyDescent="0.3">
      <c r="A354" s="223" t="s">
        <v>770</v>
      </c>
      <c r="B354" s="194" t="s">
        <v>1849</v>
      </c>
      <c r="C354" s="19" t="s">
        <v>1850</v>
      </c>
      <c r="D354" s="95"/>
      <c r="E354" s="286"/>
      <c r="F354" s="292"/>
      <c r="G354" s="56"/>
      <c r="H354" s="57"/>
      <c r="I354" s="57"/>
      <c r="J354" s="131"/>
      <c r="K354" s="20"/>
      <c r="L354" s="330"/>
      <c r="M354" s="107"/>
      <c r="N354" s="107"/>
      <c r="O354" s="87"/>
      <c r="P354" s="150"/>
      <c r="Q354" s="58"/>
      <c r="R354" s="131"/>
      <c r="S354" s="58"/>
      <c r="T354" s="131"/>
      <c r="U354" s="58"/>
      <c r="V354" s="131"/>
      <c r="W354" s="58"/>
      <c r="X354" s="131"/>
      <c r="Y354" s="58"/>
      <c r="Z354" s="131"/>
      <c r="AA354" s="89"/>
    </row>
    <row r="355" spans="1:27" x14ac:dyDescent="0.3">
      <c r="A355" s="223" t="s">
        <v>770</v>
      </c>
      <c r="B355" s="194" t="s">
        <v>1851</v>
      </c>
      <c r="C355" s="19" t="s">
        <v>1852</v>
      </c>
      <c r="D355" s="95"/>
      <c r="E355" s="286"/>
      <c r="F355" s="292"/>
      <c r="G355" s="56"/>
      <c r="H355" s="57"/>
      <c r="I355" s="57"/>
      <c r="J355" s="131"/>
      <c r="K355" s="20"/>
      <c r="L355" s="330"/>
      <c r="M355" s="107"/>
      <c r="N355" s="107"/>
      <c r="O355" s="87"/>
      <c r="P355" s="150"/>
      <c r="Q355" s="58"/>
      <c r="R355" s="131"/>
      <c r="S355" s="58"/>
      <c r="T355" s="131"/>
      <c r="U355" s="58"/>
      <c r="V355" s="131"/>
      <c r="W355" s="58"/>
      <c r="X355" s="131"/>
      <c r="Y355" s="58"/>
      <c r="Z355" s="131"/>
      <c r="AA355" s="89"/>
    </row>
    <row r="356" spans="1:27" x14ac:dyDescent="0.3">
      <c r="A356" s="223" t="s">
        <v>770</v>
      </c>
      <c r="B356" s="194" t="s">
        <v>1853</v>
      </c>
      <c r="C356" s="19" t="s">
        <v>1854</v>
      </c>
      <c r="D356" s="95"/>
      <c r="E356" s="286"/>
      <c r="F356" s="292"/>
      <c r="G356" s="56"/>
      <c r="H356" s="57"/>
      <c r="I356" s="57"/>
      <c r="J356" s="131"/>
      <c r="K356" s="20"/>
      <c r="L356" s="330"/>
      <c r="M356" s="107"/>
      <c r="N356" s="107"/>
      <c r="O356" s="87"/>
      <c r="P356" s="150"/>
      <c r="Q356" s="58"/>
      <c r="R356" s="131"/>
      <c r="S356" s="58"/>
      <c r="T356" s="131"/>
      <c r="U356" s="58"/>
      <c r="V356" s="131"/>
      <c r="W356" s="58"/>
      <c r="X356" s="131"/>
      <c r="Y356" s="58"/>
      <c r="Z356" s="131"/>
      <c r="AA356" s="89"/>
    </row>
    <row r="357" spans="1:27" x14ac:dyDescent="0.3">
      <c r="A357" s="223" t="s">
        <v>770</v>
      </c>
      <c r="B357" s="194" t="s">
        <v>1855</v>
      </c>
      <c r="C357" s="19" t="s">
        <v>1856</v>
      </c>
      <c r="D357" s="95"/>
      <c r="E357" s="286"/>
      <c r="F357" s="292"/>
      <c r="G357" s="56"/>
      <c r="H357" s="57"/>
      <c r="I357" s="57"/>
      <c r="J357" s="131"/>
      <c r="K357" s="20"/>
      <c r="L357" s="330"/>
      <c r="M357" s="107"/>
      <c r="N357" s="107"/>
      <c r="O357" s="87"/>
      <c r="P357" s="150"/>
      <c r="Q357" s="58"/>
      <c r="R357" s="131"/>
      <c r="S357" s="58"/>
      <c r="T357" s="131"/>
      <c r="U357" s="58"/>
      <c r="V357" s="131"/>
      <c r="W357" s="58"/>
      <c r="X357" s="131"/>
      <c r="Y357" s="58"/>
      <c r="Z357" s="131"/>
      <c r="AA357" s="89"/>
    </row>
    <row r="358" spans="1:27" x14ac:dyDescent="0.3">
      <c r="A358" s="223" t="s">
        <v>770</v>
      </c>
      <c r="B358" s="194" t="s">
        <v>1857</v>
      </c>
      <c r="C358" s="19" t="s">
        <v>1858</v>
      </c>
      <c r="D358" s="95"/>
      <c r="E358" s="286"/>
      <c r="F358" s="292"/>
      <c r="G358" s="56"/>
      <c r="H358" s="57"/>
      <c r="I358" s="57"/>
      <c r="J358" s="131"/>
      <c r="K358" s="20"/>
      <c r="L358" s="330"/>
      <c r="M358" s="107"/>
      <c r="N358" s="107"/>
      <c r="O358" s="87"/>
      <c r="P358" s="150"/>
      <c r="Q358" s="58"/>
      <c r="R358" s="131"/>
      <c r="S358" s="58"/>
      <c r="T358" s="131"/>
      <c r="U358" s="58"/>
      <c r="V358" s="131"/>
      <c r="W358" s="58"/>
      <c r="X358" s="131"/>
      <c r="Y358" s="58"/>
      <c r="Z358" s="131"/>
      <c r="AA358" s="89"/>
    </row>
    <row r="359" spans="1:27" x14ac:dyDescent="0.3">
      <c r="A359" s="223" t="s">
        <v>770</v>
      </c>
      <c r="B359" s="194" t="s">
        <v>1859</v>
      </c>
      <c r="C359" s="19" t="s">
        <v>1860</v>
      </c>
      <c r="D359" s="95"/>
      <c r="E359" s="286"/>
      <c r="F359" s="292"/>
      <c r="G359" s="56"/>
      <c r="H359" s="57"/>
      <c r="I359" s="57"/>
      <c r="J359" s="131"/>
      <c r="K359" s="20"/>
      <c r="L359" s="330"/>
      <c r="M359" s="107"/>
      <c r="N359" s="107"/>
      <c r="O359" s="87"/>
      <c r="P359" s="150"/>
      <c r="Q359" s="58"/>
      <c r="R359" s="131"/>
      <c r="S359" s="58"/>
      <c r="T359" s="131"/>
      <c r="U359" s="58"/>
      <c r="V359" s="131"/>
      <c r="W359" s="58"/>
      <c r="X359" s="131"/>
      <c r="Y359" s="58"/>
      <c r="Z359" s="131"/>
      <c r="AA359" s="89"/>
    </row>
    <row r="360" spans="1:27" x14ac:dyDescent="0.3">
      <c r="A360" s="223" t="s">
        <v>770</v>
      </c>
      <c r="B360" s="194" t="s">
        <v>1861</v>
      </c>
      <c r="C360" s="19" t="s">
        <v>1862</v>
      </c>
      <c r="D360" s="95"/>
      <c r="E360" s="286"/>
      <c r="F360" s="292"/>
      <c r="G360" s="56"/>
      <c r="H360" s="57"/>
      <c r="I360" s="57"/>
      <c r="J360" s="131"/>
      <c r="K360" s="20"/>
      <c r="L360" s="330"/>
      <c r="M360" s="107"/>
      <c r="N360" s="107"/>
      <c r="O360" s="87"/>
      <c r="P360" s="150"/>
      <c r="Q360" s="58"/>
      <c r="R360" s="131"/>
      <c r="S360" s="58"/>
      <c r="T360" s="131"/>
      <c r="U360" s="58"/>
      <c r="V360" s="131"/>
      <c r="W360" s="58"/>
      <c r="X360" s="131"/>
      <c r="Y360" s="58"/>
      <c r="Z360" s="131"/>
      <c r="AA360" s="89"/>
    </row>
    <row r="361" spans="1:27" x14ac:dyDescent="0.3">
      <c r="A361" s="223" t="s">
        <v>770</v>
      </c>
      <c r="B361" s="194" t="s">
        <v>1863</v>
      </c>
      <c r="C361" s="19" t="s">
        <v>1864</v>
      </c>
      <c r="D361" s="95"/>
      <c r="E361" s="286"/>
      <c r="F361" s="292"/>
      <c r="G361" s="56"/>
      <c r="H361" s="57"/>
      <c r="I361" s="57"/>
      <c r="J361" s="131"/>
      <c r="K361" s="20"/>
      <c r="L361" s="330"/>
      <c r="M361" s="107"/>
      <c r="N361" s="107"/>
      <c r="O361" s="87"/>
      <c r="P361" s="150"/>
      <c r="Q361" s="58"/>
      <c r="R361" s="131"/>
      <c r="S361" s="58"/>
      <c r="T361" s="131"/>
      <c r="U361" s="58"/>
      <c r="V361" s="131"/>
      <c r="W361" s="58"/>
      <c r="X361" s="131"/>
      <c r="Y361" s="58"/>
      <c r="Z361" s="131"/>
      <c r="AA361" s="89"/>
    </row>
    <row r="362" spans="1:27" x14ac:dyDescent="0.3">
      <c r="A362" s="223" t="s">
        <v>770</v>
      </c>
      <c r="B362" s="194" t="s">
        <v>1865</v>
      </c>
      <c r="C362" s="19" t="s">
        <v>1866</v>
      </c>
      <c r="D362" s="95"/>
      <c r="E362" s="286"/>
      <c r="F362" s="292"/>
      <c r="G362" s="56"/>
      <c r="H362" s="57"/>
      <c r="I362" s="57"/>
      <c r="J362" s="131"/>
      <c r="K362" s="20"/>
      <c r="L362" s="330"/>
      <c r="M362" s="107"/>
      <c r="N362" s="107"/>
      <c r="O362" s="87"/>
      <c r="P362" s="150"/>
      <c r="Q362" s="58"/>
      <c r="R362" s="131"/>
      <c r="S362" s="58"/>
      <c r="T362" s="131"/>
      <c r="U362" s="58"/>
      <c r="V362" s="131"/>
      <c r="W362" s="58"/>
      <c r="X362" s="131"/>
      <c r="Y362" s="58"/>
      <c r="Z362" s="131"/>
      <c r="AA362" s="89"/>
    </row>
    <row r="363" spans="1:27" x14ac:dyDescent="0.3">
      <c r="A363" s="223" t="s">
        <v>770</v>
      </c>
      <c r="B363" s="194" t="s">
        <v>1867</v>
      </c>
      <c r="C363" s="19" t="s">
        <v>1868</v>
      </c>
      <c r="D363" s="95"/>
      <c r="E363" s="286"/>
      <c r="F363" s="292"/>
      <c r="G363" s="56"/>
      <c r="H363" s="57"/>
      <c r="I363" s="57"/>
      <c r="J363" s="131"/>
      <c r="K363" s="20"/>
      <c r="L363" s="330"/>
      <c r="M363" s="107"/>
      <c r="N363" s="107"/>
      <c r="O363" s="87"/>
      <c r="P363" s="150"/>
      <c r="Q363" s="58"/>
      <c r="R363" s="131"/>
      <c r="S363" s="58"/>
      <c r="T363" s="131"/>
      <c r="U363" s="58"/>
      <c r="V363" s="131"/>
      <c r="W363" s="58"/>
      <c r="X363" s="131"/>
      <c r="Y363" s="58"/>
      <c r="Z363" s="131"/>
      <c r="AA363" s="89"/>
    </row>
    <row r="364" spans="1:27" x14ac:dyDescent="0.3">
      <c r="A364" s="223" t="s">
        <v>770</v>
      </c>
      <c r="B364" s="194" t="s">
        <v>1869</v>
      </c>
      <c r="C364" s="19" t="s">
        <v>1870</v>
      </c>
      <c r="D364" s="95"/>
      <c r="E364" s="286"/>
      <c r="F364" s="292"/>
      <c r="G364" s="56"/>
      <c r="H364" s="57"/>
      <c r="I364" s="57"/>
      <c r="J364" s="131"/>
      <c r="K364" s="20"/>
      <c r="L364" s="330"/>
      <c r="M364" s="107"/>
      <c r="N364" s="107"/>
      <c r="O364" s="87"/>
      <c r="P364" s="150"/>
      <c r="Q364" s="58"/>
      <c r="R364" s="131"/>
      <c r="S364" s="58"/>
      <c r="T364" s="131"/>
      <c r="U364" s="58"/>
      <c r="V364" s="131"/>
      <c r="W364" s="58"/>
      <c r="X364" s="131"/>
      <c r="Y364" s="58"/>
      <c r="Z364" s="131"/>
      <c r="AA364" s="89"/>
    </row>
    <row r="365" spans="1:27" x14ac:dyDescent="0.3">
      <c r="A365" s="223" t="s">
        <v>770</v>
      </c>
      <c r="B365" s="194" t="s">
        <v>1871</v>
      </c>
      <c r="C365" s="19" t="s">
        <v>1872</v>
      </c>
      <c r="D365" s="95"/>
      <c r="E365" s="286"/>
      <c r="F365" s="292"/>
      <c r="G365" s="56"/>
      <c r="H365" s="57"/>
      <c r="I365" s="57"/>
      <c r="J365" s="131"/>
      <c r="K365" s="20"/>
      <c r="L365" s="330"/>
      <c r="M365" s="107"/>
      <c r="N365" s="107"/>
      <c r="O365" s="87"/>
      <c r="P365" s="150"/>
      <c r="Q365" s="58"/>
      <c r="R365" s="131"/>
      <c r="S365" s="58"/>
      <c r="T365" s="131"/>
      <c r="U365" s="58"/>
      <c r="V365" s="131"/>
      <c r="W365" s="58"/>
      <c r="X365" s="131"/>
      <c r="Y365" s="58"/>
      <c r="Z365" s="131"/>
      <c r="AA365" s="89"/>
    </row>
    <row r="366" spans="1:27" x14ac:dyDescent="0.3">
      <c r="A366" s="223" t="s">
        <v>770</v>
      </c>
      <c r="B366" s="194" t="s">
        <v>1873</v>
      </c>
      <c r="C366" s="19" t="s">
        <v>1874</v>
      </c>
      <c r="D366" s="95"/>
      <c r="E366" s="286"/>
      <c r="F366" s="292"/>
      <c r="G366" s="56"/>
      <c r="H366" s="57"/>
      <c r="I366" s="57"/>
      <c r="J366" s="131"/>
      <c r="K366" s="20"/>
      <c r="L366" s="330"/>
      <c r="M366" s="107"/>
      <c r="N366" s="107"/>
      <c r="O366" s="87"/>
      <c r="P366" s="150"/>
      <c r="Q366" s="58"/>
      <c r="R366" s="131"/>
      <c r="S366" s="58"/>
      <c r="T366" s="131"/>
      <c r="U366" s="58"/>
      <c r="V366" s="131"/>
      <c r="W366" s="58"/>
      <c r="X366" s="131"/>
      <c r="Y366" s="58"/>
      <c r="Z366" s="131"/>
      <c r="AA366" s="89"/>
    </row>
    <row r="367" spans="1:27" x14ac:dyDescent="0.3">
      <c r="A367" s="223" t="s">
        <v>770</v>
      </c>
      <c r="B367" s="194" t="s">
        <v>1875</v>
      </c>
      <c r="C367" s="19" t="s">
        <v>1876</v>
      </c>
      <c r="D367" s="95"/>
      <c r="E367" s="286"/>
      <c r="F367" s="292"/>
      <c r="G367" s="56"/>
      <c r="H367" s="57"/>
      <c r="I367" s="57"/>
      <c r="J367" s="131"/>
      <c r="K367" s="20"/>
      <c r="L367" s="330"/>
      <c r="M367" s="107"/>
      <c r="N367" s="107"/>
      <c r="O367" s="87"/>
      <c r="P367" s="150"/>
      <c r="Q367" s="58"/>
      <c r="R367" s="131"/>
      <c r="S367" s="58"/>
      <c r="T367" s="131"/>
      <c r="U367" s="58"/>
      <c r="V367" s="131"/>
      <c r="W367" s="58"/>
      <c r="X367" s="131"/>
      <c r="Y367" s="58"/>
      <c r="Z367" s="131"/>
      <c r="AA367" s="89"/>
    </row>
    <row r="368" spans="1:27" x14ac:dyDescent="0.3">
      <c r="A368" s="223" t="s">
        <v>770</v>
      </c>
      <c r="B368" s="194" t="s">
        <v>1877</v>
      </c>
      <c r="C368" s="19" t="s">
        <v>1878</v>
      </c>
      <c r="D368" s="95"/>
      <c r="E368" s="286"/>
      <c r="F368" s="292"/>
      <c r="G368" s="56"/>
      <c r="H368" s="57"/>
      <c r="I368" s="57"/>
      <c r="J368" s="131"/>
      <c r="K368" s="20"/>
      <c r="L368" s="330"/>
      <c r="M368" s="107"/>
      <c r="N368" s="107"/>
      <c r="O368" s="87"/>
      <c r="P368" s="150"/>
      <c r="Q368" s="58"/>
      <c r="R368" s="131"/>
      <c r="S368" s="58"/>
      <c r="T368" s="131"/>
      <c r="U368" s="58"/>
      <c r="V368" s="131"/>
      <c r="W368" s="58"/>
      <c r="X368" s="131"/>
      <c r="Y368" s="58"/>
      <c r="Z368" s="131"/>
      <c r="AA368" s="89"/>
    </row>
    <row r="369" spans="1:27" x14ac:dyDescent="0.3">
      <c r="A369" s="223" t="s">
        <v>770</v>
      </c>
      <c r="B369" s="194" t="s">
        <v>1879</v>
      </c>
      <c r="C369" s="19" t="s">
        <v>1880</v>
      </c>
      <c r="D369" s="95"/>
      <c r="E369" s="286"/>
      <c r="F369" s="292"/>
      <c r="G369" s="56"/>
      <c r="H369" s="57"/>
      <c r="I369" s="57"/>
      <c r="J369" s="131"/>
      <c r="K369" s="20"/>
      <c r="L369" s="330"/>
      <c r="M369" s="107"/>
      <c r="N369" s="107"/>
      <c r="O369" s="87"/>
      <c r="P369" s="150"/>
      <c r="Q369" s="58"/>
      <c r="R369" s="131"/>
      <c r="S369" s="58"/>
      <c r="T369" s="131"/>
      <c r="U369" s="58"/>
      <c r="V369" s="131"/>
      <c r="W369" s="58"/>
      <c r="X369" s="131"/>
      <c r="Y369" s="58"/>
      <c r="Z369" s="131"/>
      <c r="AA369" s="89"/>
    </row>
    <row r="370" spans="1:27" x14ac:dyDescent="0.3">
      <c r="A370" s="223" t="s">
        <v>770</v>
      </c>
      <c r="B370" s="194" t="s">
        <v>1881</v>
      </c>
      <c r="C370" s="19" t="s">
        <v>1882</v>
      </c>
      <c r="D370" s="95"/>
      <c r="E370" s="286"/>
      <c r="F370" s="292"/>
      <c r="G370" s="56"/>
      <c r="H370" s="57"/>
      <c r="I370" s="57"/>
      <c r="J370" s="131"/>
      <c r="K370" s="20"/>
      <c r="L370" s="330"/>
      <c r="M370" s="107"/>
      <c r="N370" s="107"/>
      <c r="O370" s="87"/>
      <c r="P370" s="150"/>
      <c r="Q370" s="58"/>
      <c r="R370" s="131"/>
      <c r="S370" s="58"/>
      <c r="T370" s="131"/>
      <c r="U370" s="58"/>
      <c r="V370" s="131"/>
      <c r="W370" s="58"/>
      <c r="X370" s="131"/>
      <c r="Y370" s="58"/>
      <c r="Z370" s="131"/>
      <c r="AA370" s="89"/>
    </row>
    <row r="371" spans="1:27" x14ac:dyDescent="0.3">
      <c r="A371" s="223" t="s">
        <v>770</v>
      </c>
      <c r="B371" s="194" t="s">
        <v>1883</v>
      </c>
      <c r="C371" s="19" t="s">
        <v>1884</v>
      </c>
      <c r="D371" s="95"/>
      <c r="E371" s="286"/>
      <c r="F371" s="292"/>
      <c r="G371" s="56"/>
      <c r="H371" s="57"/>
      <c r="I371" s="57"/>
      <c r="J371" s="131"/>
      <c r="K371" s="20"/>
      <c r="L371" s="330"/>
      <c r="M371" s="107"/>
      <c r="N371" s="107"/>
      <c r="O371" s="87"/>
      <c r="P371" s="150"/>
      <c r="Q371" s="58"/>
      <c r="R371" s="131"/>
      <c r="S371" s="58"/>
      <c r="T371" s="131"/>
      <c r="U371" s="58"/>
      <c r="V371" s="131"/>
      <c r="W371" s="58"/>
      <c r="X371" s="131"/>
      <c r="Y371" s="58"/>
      <c r="Z371" s="131"/>
      <c r="AA371" s="89"/>
    </row>
    <row r="372" spans="1:27" x14ac:dyDescent="0.3">
      <c r="A372" s="223" t="s">
        <v>770</v>
      </c>
      <c r="B372" s="194" t="s">
        <v>1885</v>
      </c>
      <c r="C372" s="19" t="s">
        <v>1886</v>
      </c>
      <c r="D372" s="95"/>
      <c r="E372" s="286"/>
      <c r="F372" s="292"/>
      <c r="G372" s="56"/>
      <c r="H372" s="57"/>
      <c r="I372" s="57"/>
      <c r="J372" s="131"/>
      <c r="K372" s="20"/>
      <c r="L372" s="330"/>
      <c r="M372" s="107"/>
      <c r="N372" s="107"/>
      <c r="O372" s="87"/>
      <c r="P372" s="150"/>
      <c r="Q372" s="58"/>
      <c r="R372" s="131"/>
      <c r="S372" s="58"/>
      <c r="T372" s="131"/>
      <c r="U372" s="58"/>
      <c r="V372" s="131"/>
      <c r="W372" s="58"/>
      <c r="X372" s="131"/>
      <c r="Y372" s="58"/>
      <c r="Z372" s="131"/>
      <c r="AA372" s="89"/>
    </row>
    <row r="373" spans="1:27" x14ac:dyDescent="0.3">
      <c r="A373" s="223" t="s">
        <v>770</v>
      </c>
      <c r="B373" s="194" t="s">
        <v>1887</v>
      </c>
      <c r="C373" s="19" t="s">
        <v>1888</v>
      </c>
      <c r="D373" s="95"/>
      <c r="E373" s="286"/>
      <c r="F373" s="292"/>
      <c r="G373" s="56"/>
      <c r="H373" s="57"/>
      <c r="I373" s="57"/>
      <c r="J373" s="131"/>
      <c r="K373" s="20"/>
      <c r="L373" s="330"/>
      <c r="M373" s="107"/>
      <c r="N373" s="107"/>
      <c r="O373" s="87"/>
      <c r="P373" s="150"/>
      <c r="Q373" s="58"/>
      <c r="R373" s="131"/>
      <c r="S373" s="58"/>
      <c r="T373" s="131"/>
      <c r="U373" s="58"/>
      <c r="V373" s="131"/>
      <c r="W373" s="58"/>
      <c r="X373" s="131"/>
      <c r="Y373" s="58"/>
      <c r="Z373" s="131"/>
      <c r="AA373" s="89"/>
    </row>
    <row r="374" spans="1:27" x14ac:dyDescent="0.3">
      <c r="A374" s="223" t="s">
        <v>770</v>
      </c>
      <c r="B374" s="194" t="s">
        <v>1889</v>
      </c>
      <c r="C374" s="19" t="s">
        <v>1890</v>
      </c>
      <c r="D374" s="95"/>
      <c r="E374" s="286"/>
      <c r="F374" s="292"/>
      <c r="G374" s="56"/>
      <c r="H374" s="57"/>
      <c r="I374" s="57"/>
      <c r="J374" s="131"/>
      <c r="K374" s="20"/>
      <c r="L374" s="330"/>
      <c r="M374" s="107"/>
      <c r="N374" s="107"/>
      <c r="O374" s="87"/>
      <c r="P374" s="150"/>
      <c r="Q374" s="58"/>
      <c r="R374" s="131"/>
      <c r="S374" s="58"/>
      <c r="T374" s="131"/>
      <c r="U374" s="58"/>
      <c r="V374" s="131"/>
      <c r="W374" s="58"/>
      <c r="X374" s="131"/>
      <c r="Y374" s="58"/>
      <c r="Z374" s="131"/>
      <c r="AA374" s="89"/>
    </row>
    <row r="375" spans="1:27" x14ac:dyDescent="0.3">
      <c r="A375" s="223" t="s">
        <v>770</v>
      </c>
      <c r="B375" s="194" t="s">
        <v>1891</v>
      </c>
      <c r="C375" s="19" t="s">
        <v>1892</v>
      </c>
      <c r="D375" s="95"/>
      <c r="E375" s="286"/>
      <c r="F375" s="292"/>
      <c r="G375" s="56"/>
      <c r="H375" s="57"/>
      <c r="I375" s="57"/>
      <c r="J375" s="131"/>
      <c r="K375" s="20"/>
      <c r="L375" s="330"/>
      <c r="M375" s="107"/>
      <c r="N375" s="107"/>
      <c r="O375" s="87"/>
      <c r="P375" s="150"/>
      <c r="Q375" s="58"/>
      <c r="R375" s="131"/>
      <c r="S375" s="58"/>
      <c r="T375" s="131"/>
      <c r="U375" s="58"/>
      <c r="V375" s="131"/>
      <c r="W375" s="58"/>
      <c r="X375" s="131"/>
      <c r="Y375" s="58"/>
      <c r="Z375" s="131"/>
      <c r="AA375" s="89"/>
    </row>
    <row r="376" spans="1:27" x14ac:dyDescent="0.3">
      <c r="A376" s="223" t="s">
        <v>770</v>
      </c>
      <c r="B376" s="194" t="s">
        <v>1893</v>
      </c>
      <c r="C376" s="19" t="s">
        <v>1894</v>
      </c>
      <c r="D376" s="95"/>
      <c r="E376" s="286"/>
      <c r="F376" s="292"/>
      <c r="G376" s="56"/>
      <c r="H376" s="57"/>
      <c r="I376" s="57"/>
      <c r="J376" s="131"/>
      <c r="K376" s="20"/>
      <c r="L376" s="330"/>
      <c r="M376" s="107"/>
      <c r="N376" s="107"/>
      <c r="O376" s="87"/>
      <c r="P376" s="150"/>
      <c r="Q376" s="58"/>
      <c r="R376" s="131"/>
      <c r="S376" s="58"/>
      <c r="T376" s="131"/>
      <c r="U376" s="58"/>
      <c r="V376" s="131"/>
      <c r="W376" s="58"/>
      <c r="X376" s="131"/>
      <c r="Y376" s="58"/>
      <c r="Z376" s="131"/>
      <c r="AA376" s="89"/>
    </row>
    <row r="377" spans="1:27" x14ac:dyDescent="0.3">
      <c r="A377" s="223" t="s">
        <v>770</v>
      </c>
      <c r="B377" s="194" t="s">
        <v>1895</v>
      </c>
      <c r="C377" s="19" t="s">
        <v>1896</v>
      </c>
      <c r="D377" s="95"/>
      <c r="E377" s="286"/>
      <c r="F377" s="292"/>
      <c r="G377" s="56"/>
      <c r="H377" s="57"/>
      <c r="I377" s="57"/>
      <c r="J377" s="131"/>
      <c r="K377" s="20"/>
      <c r="L377" s="330"/>
      <c r="M377" s="107"/>
      <c r="N377" s="107"/>
      <c r="O377" s="87"/>
      <c r="P377" s="150"/>
      <c r="Q377" s="58"/>
      <c r="R377" s="131"/>
      <c r="S377" s="58"/>
      <c r="T377" s="131"/>
      <c r="U377" s="58"/>
      <c r="V377" s="131"/>
      <c r="W377" s="58"/>
      <c r="X377" s="131"/>
      <c r="Y377" s="58"/>
      <c r="Z377" s="131"/>
      <c r="AA377" s="89"/>
    </row>
    <row r="378" spans="1:27" x14ac:dyDescent="0.3">
      <c r="A378" s="223" t="s">
        <v>770</v>
      </c>
      <c r="B378" s="194" t="s">
        <v>1897</v>
      </c>
      <c r="C378" s="19" t="s">
        <v>1898</v>
      </c>
      <c r="D378" s="95"/>
      <c r="E378" s="286"/>
      <c r="F378" s="292"/>
      <c r="G378" s="56"/>
      <c r="H378" s="57"/>
      <c r="I378" s="57"/>
      <c r="J378" s="131"/>
      <c r="K378" s="20"/>
      <c r="L378" s="330"/>
      <c r="M378" s="107"/>
      <c r="N378" s="107"/>
      <c r="O378" s="87"/>
      <c r="P378" s="150"/>
      <c r="Q378" s="58"/>
      <c r="R378" s="131"/>
      <c r="S378" s="58"/>
      <c r="T378" s="131"/>
      <c r="U378" s="58"/>
      <c r="V378" s="131"/>
      <c r="W378" s="58"/>
      <c r="X378" s="131"/>
      <c r="Y378" s="58"/>
      <c r="Z378" s="131"/>
      <c r="AA378" s="89"/>
    </row>
    <row r="379" spans="1:27" x14ac:dyDescent="0.3">
      <c r="A379" s="223" t="s">
        <v>770</v>
      </c>
      <c r="B379" s="194" t="s">
        <v>1899</v>
      </c>
      <c r="C379" s="19" t="s">
        <v>1900</v>
      </c>
      <c r="D379" s="95"/>
      <c r="E379" s="286"/>
      <c r="F379" s="292"/>
      <c r="G379" s="56"/>
      <c r="H379" s="57"/>
      <c r="I379" s="57"/>
      <c r="J379" s="131"/>
      <c r="K379" s="20"/>
      <c r="L379" s="330"/>
      <c r="M379" s="107"/>
      <c r="N379" s="107"/>
      <c r="O379" s="87"/>
      <c r="P379" s="150"/>
      <c r="Q379" s="58"/>
      <c r="R379" s="131"/>
      <c r="S379" s="58"/>
      <c r="T379" s="131"/>
      <c r="U379" s="58"/>
      <c r="V379" s="131"/>
      <c r="W379" s="58"/>
      <c r="X379" s="131"/>
      <c r="Y379" s="58"/>
      <c r="Z379" s="131"/>
      <c r="AA379" s="89"/>
    </row>
    <row r="380" spans="1:27" x14ac:dyDescent="0.3">
      <c r="A380" s="223" t="s">
        <v>770</v>
      </c>
      <c r="B380" s="194" t="s">
        <v>1901</v>
      </c>
      <c r="C380" s="19" t="s">
        <v>1902</v>
      </c>
      <c r="D380" s="95"/>
      <c r="E380" s="286"/>
      <c r="F380" s="292"/>
      <c r="G380" s="56"/>
      <c r="H380" s="57"/>
      <c r="I380" s="57"/>
      <c r="J380" s="131"/>
      <c r="K380" s="20"/>
      <c r="L380" s="330"/>
      <c r="M380" s="107"/>
      <c r="N380" s="107"/>
      <c r="O380" s="87"/>
      <c r="P380" s="150"/>
      <c r="Q380" s="58"/>
      <c r="R380" s="131"/>
      <c r="S380" s="58"/>
      <c r="T380" s="131"/>
      <c r="U380" s="58"/>
      <c r="V380" s="131"/>
      <c r="W380" s="58"/>
      <c r="X380" s="131"/>
      <c r="Y380" s="58"/>
      <c r="Z380" s="131"/>
      <c r="AA380" s="89"/>
    </row>
    <row r="381" spans="1:27" x14ac:dyDescent="0.3">
      <c r="A381" s="223" t="s">
        <v>770</v>
      </c>
      <c r="B381" s="194" t="s">
        <v>1903</v>
      </c>
      <c r="C381" s="19" t="s">
        <v>1904</v>
      </c>
      <c r="D381" s="95"/>
      <c r="E381" s="286"/>
      <c r="F381" s="292"/>
      <c r="G381" s="56"/>
      <c r="H381" s="57"/>
      <c r="I381" s="57"/>
      <c r="J381" s="131"/>
      <c r="K381" s="20"/>
      <c r="L381" s="330"/>
      <c r="M381" s="107"/>
      <c r="N381" s="107"/>
      <c r="O381" s="87"/>
      <c r="P381" s="150"/>
      <c r="Q381" s="58"/>
      <c r="R381" s="131"/>
      <c r="S381" s="58"/>
      <c r="T381" s="131"/>
      <c r="U381" s="58"/>
      <c r="V381" s="131"/>
      <c r="W381" s="58"/>
      <c r="X381" s="131"/>
      <c r="Y381" s="58"/>
      <c r="Z381" s="131"/>
      <c r="AA381" s="89"/>
    </row>
    <row r="382" spans="1:27" x14ac:dyDescent="0.3">
      <c r="A382" s="223" t="s">
        <v>770</v>
      </c>
      <c r="B382" s="194" t="s">
        <v>1905</v>
      </c>
      <c r="C382" s="19" t="s">
        <v>1906</v>
      </c>
      <c r="D382" s="95"/>
      <c r="E382" s="286"/>
      <c r="F382" s="292"/>
      <c r="G382" s="56"/>
      <c r="H382" s="57"/>
      <c r="I382" s="57"/>
      <c r="J382" s="131"/>
      <c r="K382" s="20"/>
      <c r="L382" s="330"/>
      <c r="M382" s="107"/>
      <c r="N382" s="107"/>
      <c r="O382" s="87"/>
      <c r="P382" s="150"/>
      <c r="Q382" s="58"/>
      <c r="R382" s="131"/>
      <c r="S382" s="58"/>
      <c r="T382" s="131"/>
      <c r="U382" s="58"/>
      <c r="V382" s="131"/>
      <c r="W382" s="58"/>
      <c r="X382" s="131"/>
      <c r="Y382" s="58"/>
      <c r="Z382" s="131"/>
      <c r="AA382" s="89"/>
    </row>
    <row r="383" spans="1:27" x14ac:dyDescent="0.3">
      <c r="A383" s="223" t="s">
        <v>770</v>
      </c>
      <c r="B383" s="194" t="s">
        <v>1907</v>
      </c>
      <c r="C383" s="19" t="s">
        <v>1908</v>
      </c>
      <c r="D383" s="95"/>
      <c r="E383" s="286"/>
      <c r="F383" s="292"/>
      <c r="G383" s="56"/>
      <c r="H383" s="57"/>
      <c r="I383" s="57"/>
      <c r="J383" s="131"/>
      <c r="K383" s="20"/>
      <c r="L383" s="330"/>
      <c r="M383" s="107"/>
      <c r="N383" s="107"/>
      <c r="O383" s="87"/>
      <c r="P383" s="150"/>
      <c r="Q383" s="58"/>
      <c r="R383" s="131"/>
      <c r="S383" s="58"/>
      <c r="T383" s="131"/>
      <c r="U383" s="58"/>
      <c r="V383" s="131"/>
      <c r="W383" s="58"/>
      <c r="X383" s="131"/>
      <c r="Y383" s="58"/>
      <c r="Z383" s="131"/>
      <c r="AA383" s="89"/>
    </row>
    <row r="384" spans="1:27" x14ac:dyDescent="0.3">
      <c r="A384" s="223" t="s">
        <v>770</v>
      </c>
      <c r="B384" s="194" t="s">
        <v>1909</v>
      </c>
      <c r="C384" s="19" t="s">
        <v>1910</v>
      </c>
      <c r="D384" s="95"/>
      <c r="E384" s="286"/>
      <c r="F384" s="292"/>
      <c r="G384" s="56"/>
      <c r="H384" s="57"/>
      <c r="I384" s="57"/>
      <c r="J384" s="131"/>
      <c r="K384" s="20"/>
      <c r="L384" s="330"/>
      <c r="M384" s="107"/>
      <c r="N384" s="107"/>
      <c r="O384" s="87"/>
      <c r="P384" s="150"/>
      <c r="Q384" s="58"/>
      <c r="R384" s="131"/>
      <c r="S384" s="58"/>
      <c r="T384" s="131"/>
      <c r="U384" s="58"/>
      <c r="V384" s="131"/>
      <c r="W384" s="58"/>
      <c r="X384" s="131"/>
      <c r="Y384" s="58"/>
      <c r="Z384" s="131"/>
      <c r="AA384" s="89"/>
    </row>
    <row r="385" spans="1:27" x14ac:dyDescent="0.3">
      <c r="A385" s="223" t="s">
        <v>770</v>
      </c>
      <c r="B385" s="194" t="s">
        <v>1911</v>
      </c>
      <c r="C385" s="19" t="s">
        <v>1912</v>
      </c>
      <c r="D385" s="95"/>
      <c r="E385" s="286"/>
      <c r="F385" s="292"/>
      <c r="G385" s="56"/>
      <c r="H385" s="57"/>
      <c r="I385" s="57"/>
      <c r="J385" s="131"/>
      <c r="K385" s="20"/>
      <c r="L385" s="330"/>
      <c r="M385" s="107"/>
      <c r="N385" s="107"/>
      <c r="O385" s="87"/>
      <c r="P385" s="150"/>
      <c r="Q385" s="58"/>
      <c r="R385" s="131"/>
      <c r="S385" s="58"/>
      <c r="T385" s="131"/>
      <c r="U385" s="58"/>
      <c r="V385" s="131"/>
      <c r="W385" s="58"/>
      <c r="X385" s="131"/>
      <c r="Y385" s="58"/>
      <c r="Z385" s="131"/>
      <c r="AA385" s="89"/>
    </row>
    <row r="386" spans="1:27" x14ac:dyDescent="0.3">
      <c r="A386" s="223" t="s">
        <v>770</v>
      </c>
      <c r="B386" s="194" t="s">
        <v>1913</v>
      </c>
      <c r="C386" s="19" t="s">
        <v>1914</v>
      </c>
      <c r="D386" s="95"/>
      <c r="E386" s="286"/>
      <c r="F386" s="292"/>
      <c r="G386" s="56"/>
      <c r="H386" s="57"/>
      <c r="I386" s="57"/>
      <c r="J386" s="131"/>
      <c r="K386" s="20"/>
      <c r="L386" s="330"/>
      <c r="M386" s="107"/>
      <c r="N386" s="107"/>
      <c r="O386" s="87"/>
      <c r="P386" s="150"/>
      <c r="Q386" s="58"/>
      <c r="R386" s="131"/>
      <c r="S386" s="58"/>
      <c r="T386" s="131"/>
      <c r="U386" s="58"/>
      <c r="V386" s="131"/>
      <c r="W386" s="58"/>
      <c r="X386" s="131"/>
      <c r="Y386" s="58"/>
      <c r="Z386" s="131"/>
      <c r="AA386" s="89"/>
    </row>
    <row r="387" spans="1:27" x14ac:dyDescent="0.3">
      <c r="A387" s="223" t="s">
        <v>770</v>
      </c>
      <c r="B387" s="194" t="s">
        <v>1915</v>
      </c>
      <c r="C387" s="19" t="s">
        <v>1916</v>
      </c>
      <c r="D387" s="95"/>
      <c r="E387" s="286"/>
      <c r="F387" s="292"/>
      <c r="G387" s="56"/>
      <c r="H387" s="57"/>
      <c r="I387" s="57"/>
      <c r="J387" s="131"/>
      <c r="K387" s="20"/>
      <c r="L387" s="330"/>
      <c r="M387" s="107"/>
      <c r="N387" s="107"/>
      <c r="O387" s="87"/>
      <c r="P387" s="150"/>
      <c r="Q387" s="58"/>
      <c r="R387" s="131"/>
      <c r="S387" s="58"/>
      <c r="T387" s="131"/>
      <c r="U387" s="58"/>
      <c r="V387" s="131"/>
      <c r="W387" s="58"/>
      <c r="X387" s="131"/>
      <c r="Y387" s="58"/>
      <c r="Z387" s="131"/>
      <c r="AA387" s="89"/>
    </row>
    <row r="388" spans="1:27" x14ac:dyDescent="0.3">
      <c r="A388" s="223" t="s">
        <v>770</v>
      </c>
      <c r="B388" s="194" t="s">
        <v>1917</v>
      </c>
      <c r="C388" s="19" t="s">
        <v>1918</v>
      </c>
      <c r="D388" s="95"/>
      <c r="E388" s="286"/>
      <c r="F388" s="292"/>
      <c r="G388" s="56"/>
      <c r="H388" s="57"/>
      <c r="I388" s="57"/>
      <c r="J388" s="131"/>
      <c r="K388" s="20"/>
      <c r="L388" s="330"/>
      <c r="M388" s="107"/>
      <c r="N388" s="107"/>
      <c r="O388" s="87"/>
      <c r="P388" s="150"/>
      <c r="Q388" s="58"/>
      <c r="R388" s="131"/>
      <c r="S388" s="58"/>
      <c r="T388" s="131"/>
      <c r="U388" s="58"/>
      <c r="V388" s="131"/>
      <c r="W388" s="58"/>
      <c r="X388" s="131"/>
      <c r="Y388" s="58"/>
      <c r="Z388" s="131"/>
      <c r="AA388" s="89"/>
    </row>
    <row r="389" spans="1:27" x14ac:dyDescent="0.3">
      <c r="A389" s="223" t="s">
        <v>770</v>
      </c>
      <c r="B389" s="194" t="s">
        <v>1919</v>
      </c>
      <c r="C389" s="19" t="s">
        <v>1920</v>
      </c>
      <c r="D389" s="95"/>
      <c r="E389" s="286"/>
      <c r="F389" s="292"/>
      <c r="G389" s="56"/>
      <c r="H389" s="57"/>
      <c r="I389" s="57"/>
      <c r="J389" s="131"/>
      <c r="K389" s="20"/>
      <c r="L389" s="330"/>
      <c r="M389" s="107"/>
      <c r="N389" s="107"/>
      <c r="O389" s="87"/>
      <c r="P389" s="150"/>
      <c r="Q389" s="58"/>
      <c r="R389" s="131"/>
      <c r="S389" s="58"/>
      <c r="T389" s="131"/>
      <c r="U389" s="58"/>
      <c r="V389" s="131"/>
      <c r="W389" s="58"/>
      <c r="X389" s="131"/>
      <c r="Y389" s="58"/>
      <c r="Z389" s="131"/>
      <c r="AA389" s="89"/>
    </row>
    <row r="390" spans="1:27" x14ac:dyDescent="0.3">
      <c r="A390" s="223" t="s">
        <v>770</v>
      </c>
      <c r="B390" s="194" t="s">
        <v>1921</v>
      </c>
      <c r="C390" s="19" t="s">
        <v>1922</v>
      </c>
      <c r="D390" s="95"/>
      <c r="E390" s="286"/>
      <c r="F390" s="292"/>
      <c r="G390" s="56"/>
      <c r="H390" s="57"/>
      <c r="I390" s="57"/>
      <c r="J390" s="131"/>
      <c r="K390" s="20"/>
      <c r="L390" s="330"/>
      <c r="M390" s="107"/>
      <c r="N390" s="107"/>
      <c r="O390" s="87"/>
      <c r="P390" s="150"/>
      <c r="Q390" s="58"/>
      <c r="R390" s="131"/>
      <c r="S390" s="58"/>
      <c r="T390" s="131"/>
      <c r="U390" s="58"/>
      <c r="V390" s="131"/>
      <c r="W390" s="58"/>
      <c r="X390" s="131"/>
      <c r="Y390" s="58"/>
      <c r="Z390" s="131"/>
      <c r="AA390" s="89"/>
    </row>
    <row r="391" spans="1:27" x14ac:dyDescent="0.3">
      <c r="A391" s="223" t="s">
        <v>770</v>
      </c>
      <c r="B391" s="194" t="s">
        <v>1923</v>
      </c>
      <c r="C391" s="315" t="s">
        <v>1924</v>
      </c>
      <c r="D391" s="95"/>
      <c r="E391" s="286"/>
      <c r="F391" s="292"/>
      <c r="G391" s="56"/>
      <c r="H391" s="57"/>
      <c r="I391" s="57"/>
      <c r="J391" s="131"/>
      <c r="K391" s="20"/>
      <c r="L391" s="330"/>
      <c r="M391" s="107"/>
      <c r="N391" s="107"/>
      <c r="O391" s="87"/>
      <c r="P391" s="150"/>
      <c r="Q391" s="58"/>
      <c r="R391" s="131"/>
      <c r="S391" s="58"/>
      <c r="T391" s="131"/>
      <c r="U391" s="58"/>
      <c r="V391" s="131"/>
      <c r="W391" s="58"/>
      <c r="X391" s="131"/>
      <c r="Y391" s="58"/>
      <c r="Z391" s="131"/>
      <c r="AA391" s="89"/>
    </row>
    <row r="392" spans="1:27" x14ac:dyDescent="0.3">
      <c r="A392" s="223" t="s">
        <v>770</v>
      </c>
      <c r="B392" s="196"/>
      <c r="C392" s="118" t="s">
        <v>503</v>
      </c>
      <c r="D392" s="246"/>
      <c r="E392" s="287"/>
      <c r="F392" s="293"/>
      <c r="G392" s="75"/>
      <c r="H392" s="76"/>
      <c r="I392" s="76"/>
      <c r="J392" s="134"/>
      <c r="K392" s="104"/>
      <c r="L392" s="331"/>
      <c r="M392" s="109"/>
      <c r="N392" s="109"/>
      <c r="O392" s="91"/>
      <c r="P392" s="231"/>
      <c r="Q392" s="103"/>
      <c r="R392" s="134"/>
      <c r="S392" s="103"/>
      <c r="T392" s="134"/>
      <c r="U392" s="103"/>
      <c r="V392" s="134"/>
      <c r="W392" s="103"/>
      <c r="X392" s="134"/>
      <c r="Y392" s="103"/>
      <c r="Z392" s="134"/>
      <c r="AA392" s="105"/>
    </row>
    <row r="393" spans="1:27" x14ac:dyDescent="0.3">
      <c r="A393" s="223" t="s">
        <v>770</v>
      </c>
      <c r="B393" s="196"/>
      <c r="C393" s="118" t="s">
        <v>503</v>
      </c>
      <c r="D393" s="246"/>
      <c r="E393" s="287"/>
      <c r="F393" s="293"/>
      <c r="G393" s="75"/>
      <c r="H393" s="76"/>
      <c r="I393" s="76"/>
      <c r="J393" s="134"/>
      <c r="K393" s="104"/>
      <c r="L393" s="331"/>
      <c r="M393" s="109"/>
      <c r="N393" s="109"/>
      <c r="O393" s="91"/>
      <c r="P393" s="231"/>
      <c r="Q393" s="103"/>
      <c r="R393" s="134"/>
      <c r="S393" s="103"/>
      <c r="T393" s="134"/>
      <c r="U393" s="103"/>
      <c r="V393" s="134"/>
      <c r="W393" s="103"/>
      <c r="X393" s="134"/>
      <c r="Y393" s="103"/>
      <c r="Z393" s="134"/>
      <c r="AA393" s="105"/>
    </row>
    <row r="394" spans="1:27" x14ac:dyDescent="0.3">
      <c r="A394" s="223" t="s">
        <v>770</v>
      </c>
      <c r="B394" s="196"/>
      <c r="C394" s="306" t="s">
        <v>522</v>
      </c>
      <c r="D394" s="246"/>
      <c r="E394" s="287"/>
      <c r="F394" s="293"/>
      <c r="G394" s="75"/>
      <c r="H394" s="76"/>
      <c r="I394" s="76"/>
      <c r="J394" s="134"/>
      <c r="K394" s="104"/>
      <c r="L394" s="331"/>
      <c r="M394" s="109"/>
      <c r="N394" s="109"/>
      <c r="O394" s="91"/>
      <c r="P394" s="231"/>
      <c r="Q394" s="103"/>
      <c r="R394" s="134"/>
      <c r="S394" s="103"/>
      <c r="T394" s="134"/>
      <c r="U394" s="103"/>
      <c r="V394" s="134"/>
      <c r="W394" s="103"/>
      <c r="X394" s="134"/>
      <c r="Y394" s="103"/>
      <c r="Z394" s="134"/>
      <c r="AA394" s="105"/>
    </row>
    <row r="395" spans="1:27" x14ac:dyDescent="0.3">
      <c r="A395" s="223" t="s">
        <v>298</v>
      </c>
      <c r="B395" s="196"/>
      <c r="C395" s="316" t="s">
        <v>1925</v>
      </c>
      <c r="D395" s="246"/>
      <c r="E395" s="287"/>
      <c r="F395" s="293"/>
      <c r="G395" s="75"/>
      <c r="H395" s="76"/>
      <c r="I395" s="76"/>
      <c r="J395" s="134"/>
      <c r="K395" s="104"/>
      <c r="L395" s="331"/>
      <c r="M395" s="109"/>
      <c r="N395" s="109"/>
      <c r="O395" s="91"/>
      <c r="P395" s="231"/>
      <c r="Q395" s="103"/>
      <c r="R395" s="134"/>
      <c r="S395" s="103"/>
      <c r="T395" s="134"/>
      <c r="U395" s="103"/>
      <c r="V395" s="134"/>
      <c r="W395" s="103"/>
      <c r="X395" s="134"/>
      <c r="Y395" s="103"/>
      <c r="Z395" s="134"/>
      <c r="AA395" s="105"/>
    </row>
    <row r="396" spans="1:27" x14ac:dyDescent="0.3">
      <c r="A396" s="223" t="s">
        <v>298</v>
      </c>
      <c r="B396" s="196"/>
      <c r="C396" s="316" t="s">
        <v>1926</v>
      </c>
      <c r="D396" s="246"/>
      <c r="E396" s="287"/>
      <c r="F396" s="293"/>
      <c r="G396" s="75"/>
      <c r="H396" s="76"/>
      <c r="I396" s="76"/>
      <c r="J396" s="134"/>
      <c r="K396" s="104"/>
      <c r="L396" s="331"/>
      <c r="M396" s="109"/>
      <c r="N396" s="109"/>
      <c r="O396" s="91"/>
      <c r="P396" s="231"/>
      <c r="Q396" s="103"/>
      <c r="R396" s="134"/>
      <c r="S396" s="103"/>
      <c r="T396" s="134"/>
      <c r="U396" s="103"/>
      <c r="V396" s="134"/>
      <c r="W396" s="103"/>
      <c r="X396" s="134"/>
      <c r="Y396" s="103"/>
      <c r="Z396" s="134"/>
      <c r="AA396" s="105"/>
    </row>
    <row r="397" spans="1:27" x14ac:dyDescent="0.3">
      <c r="A397" s="223" t="s">
        <v>298</v>
      </c>
      <c r="B397" s="196"/>
      <c r="C397" s="316" t="s">
        <v>1927</v>
      </c>
      <c r="D397" s="246"/>
      <c r="E397" s="287"/>
      <c r="F397" s="293"/>
      <c r="G397" s="75"/>
      <c r="H397" s="76"/>
      <c r="I397" s="76"/>
      <c r="J397" s="134"/>
      <c r="K397" s="104"/>
      <c r="L397" s="331"/>
      <c r="M397" s="109"/>
      <c r="N397" s="109"/>
      <c r="O397" s="91"/>
      <c r="P397" s="231"/>
      <c r="Q397" s="103"/>
      <c r="R397" s="134"/>
      <c r="S397" s="103"/>
      <c r="T397" s="134"/>
      <c r="U397" s="103"/>
      <c r="V397" s="134"/>
      <c r="W397" s="103"/>
      <c r="X397" s="134"/>
      <c r="Y397" s="103"/>
      <c r="Z397" s="134"/>
      <c r="AA397" s="105"/>
    </row>
    <row r="398" spans="1:27" x14ac:dyDescent="0.3">
      <c r="A398" s="223" t="s">
        <v>298</v>
      </c>
      <c r="B398" s="196"/>
      <c r="C398" s="316" t="s">
        <v>1928</v>
      </c>
      <c r="D398" s="246"/>
      <c r="E398" s="287"/>
      <c r="F398" s="293"/>
      <c r="G398" s="75"/>
      <c r="H398" s="76"/>
      <c r="I398" s="76"/>
      <c r="J398" s="134"/>
      <c r="K398" s="104"/>
      <c r="L398" s="331"/>
      <c r="M398" s="109"/>
      <c r="N398" s="109"/>
      <c r="O398" s="91"/>
      <c r="P398" s="231"/>
      <c r="Q398" s="103"/>
      <c r="R398" s="134"/>
      <c r="S398" s="103"/>
      <c r="T398" s="134"/>
      <c r="U398" s="103"/>
      <c r="V398" s="134"/>
      <c r="W398" s="103"/>
      <c r="X398" s="134"/>
      <c r="Y398" s="103"/>
      <c r="Z398" s="134"/>
      <c r="AA398" s="105"/>
    </row>
    <row r="399" spans="1:27" x14ac:dyDescent="0.3">
      <c r="A399" s="223" t="s">
        <v>298</v>
      </c>
      <c r="B399" s="196"/>
      <c r="C399" s="118" t="s">
        <v>503</v>
      </c>
      <c r="D399" s="246"/>
      <c r="E399" s="287"/>
      <c r="F399" s="293"/>
      <c r="G399" s="75"/>
      <c r="H399" s="76"/>
      <c r="I399" s="76"/>
      <c r="J399" s="134"/>
      <c r="K399" s="104"/>
      <c r="L399" s="331"/>
      <c r="M399" s="109"/>
      <c r="N399" s="109"/>
      <c r="O399" s="91"/>
      <c r="P399" s="231"/>
      <c r="Q399" s="103"/>
      <c r="R399" s="134"/>
      <c r="S399" s="103"/>
      <c r="T399" s="134"/>
      <c r="U399" s="103"/>
      <c r="V399" s="134"/>
      <c r="W399" s="103"/>
      <c r="X399" s="134"/>
      <c r="Y399" s="103"/>
      <c r="Z399" s="134"/>
      <c r="AA399" s="105"/>
    </row>
    <row r="400" spans="1:27" x14ac:dyDescent="0.3">
      <c r="A400" s="223" t="s">
        <v>298</v>
      </c>
      <c r="B400" s="196"/>
      <c r="C400" s="118" t="s">
        <v>503</v>
      </c>
      <c r="D400" s="246"/>
      <c r="E400" s="287"/>
      <c r="F400" s="293"/>
      <c r="G400" s="75"/>
      <c r="H400" s="76"/>
      <c r="I400" s="76"/>
      <c r="J400" s="134"/>
      <c r="K400" s="104"/>
      <c r="L400" s="331"/>
      <c r="M400" s="109"/>
      <c r="N400" s="109"/>
      <c r="O400" s="91"/>
      <c r="P400" s="231"/>
      <c r="Q400" s="103"/>
      <c r="R400" s="134"/>
      <c r="S400" s="103"/>
      <c r="T400" s="134"/>
      <c r="U400" s="103"/>
      <c r="V400" s="134"/>
      <c r="W400" s="103"/>
      <c r="X400" s="134"/>
      <c r="Y400" s="103"/>
      <c r="Z400" s="134"/>
      <c r="AA400" s="105"/>
    </row>
    <row r="401" spans="1:27" x14ac:dyDescent="0.3">
      <c r="A401" s="223" t="s">
        <v>298</v>
      </c>
      <c r="B401" s="196"/>
      <c r="C401" s="306" t="s">
        <v>522</v>
      </c>
      <c r="D401" s="246"/>
      <c r="E401" s="287"/>
      <c r="F401" s="293"/>
      <c r="G401" s="75"/>
      <c r="H401" s="76"/>
      <c r="I401" s="76"/>
      <c r="J401" s="134"/>
      <c r="K401" s="104"/>
      <c r="L401" s="331"/>
      <c r="M401" s="109"/>
      <c r="N401" s="109"/>
      <c r="O401" s="91"/>
      <c r="P401" s="231"/>
      <c r="Q401" s="103"/>
      <c r="R401" s="134"/>
      <c r="S401" s="103"/>
      <c r="T401" s="134"/>
      <c r="U401" s="103"/>
      <c r="V401" s="134"/>
      <c r="W401" s="103"/>
      <c r="X401" s="134"/>
      <c r="Y401" s="103"/>
      <c r="Z401" s="134"/>
      <c r="AA401" s="105"/>
    </row>
    <row r="402" spans="1:27" x14ac:dyDescent="0.3">
      <c r="A402" s="223" t="s">
        <v>793</v>
      </c>
      <c r="B402" s="196" t="s">
        <v>1940</v>
      </c>
      <c r="C402" s="307" t="s">
        <v>1941</v>
      </c>
      <c r="D402" s="246"/>
      <c r="E402" s="287"/>
      <c r="F402" s="293"/>
      <c r="G402" s="75"/>
      <c r="H402" s="76"/>
      <c r="I402" s="76"/>
      <c r="J402" s="134"/>
      <c r="K402" s="104"/>
      <c r="L402" s="331"/>
      <c r="M402" s="109"/>
      <c r="N402" s="109"/>
      <c r="O402" s="91"/>
      <c r="P402" s="231"/>
      <c r="Q402" s="103"/>
      <c r="R402" s="134"/>
      <c r="S402" s="103"/>
      <c r="T402" s="134"/>
      <c r="U402" s="103"/>
      <c r="V402" s="134"/>
      <c r="W402" s="103"/>
      <c r="X402" s="134"/>
      <c r="Y402" s="103"/>
      <c r="Z402" s="134"/>
      <c r="AA402" s="105"/>
    </row>
    <row r="403" spans="1:27" x14ac:dyDescent="0.3">
      <c r="A403" s="223" t="s">
        <v>793</v>
      </c>
      <c r="B403" s="196" t="s">
        <v>1942</v>
      </c>
      <c r="C403" s="307" t="s">
        <v>1943</v>
      </c>
      <c r="D403" s="246"/>
      <c r="E403" s="287"/>
      <c r="F403" s="293"/>
      <c r="G403" s="75"/>
      <c r="H403" s="76"/>
      <c r="I403" s="76"/>
      <c r="J403" s="134"/>
      <c r="K403" s="104"/>
      <c r="L403" s="331"/>
      <c r="M403" s="109"/>
      <c r="N403" s="109"/>
      <c r="O403" s="91"/>
      <c r="P403" s="231"/>
      <c r="Q403" s="103"/>
      <c r="R403" s="134"/>
      <c r="S403" s="103"/>
      <c r="T403" s="134"/>
      <c r="U403" s="103"/>
      <c r="V403" s="134"/>
      <c r="W403" s="103"/>
      <c r="X403" s="134"/>
      <c r="Y403" s="103"/>
      <c r="Z403" s="134"/>
      <c r="AA403" s="105"/>
    </row>
    <row r="404" spans="1:27" x14ac:dyDescent="0.3">
      <c r="A404" s="223" t="s">
        <v>793</v>
      </c>
      <c r="B404" s="196" t="s">
        <v>1944</v>
      </c>
      <c r="C404" s="307" t="s">
        <v>1945</v>
      </c>
      <c r="D404" s="246"/>
      <c r="E404" s="287"/>
      <c r="F404" s="293"/>
      <c r="G404" s="75"/>
      <c r="H404" s="76"/>
      <c r="I404" s="76"/>
      <c r="J404" s="134"/>
      <c r="K404" s="104"/>
      <c r="L404" s="331"/>
      <c r="M404" s="109"/>
      <c r="N404" s="109"/>
      <c r="O404" s="91"/>
      <c r="P404" s="231"/>
      <c r="Q404" s="103"/>
      <c r="R404" s="134"/>
      <c r="S404" s="103"/>
      <c r="T404" s="134"/>
      <c r="U404" s="103"/>
      <c r="V404" s="134"/>
      <c r="W404" s="103"/>
      <c r="X404" s="134"/>
      <c r="Y404" s="103"/>
      <c r="Z404" s="134"/>
      <c r="AA404" s="105"/>
    </row>
    <row r="405" spans="1:27" x14ac:dyDescent="0.3">
      <c r="A405" s="223" t="s">
        <v>793</v>
      </c>
      <c r="B405" s="196" t="s">
        <v>1946</v>
      </c>
      <c r="C405" s="307" t="s">
        <v>1947</v>
      </c>
      <c r="D405" s="246"/>
      <c r="E405" s="287"/>
      <c r="F405" s="293"/>
      <c r="G405" s="75"/>
      <c r="H405" s="76"/>
      <c r="I405" s="76"/>
      <c r="J405" s="134"/>
      <c r="K405" s="104"/>
      <c r="L405" s="331"/>
      <c r="M405" s="109"/>
      <c r="N405" s="109"/>
      <c r="O405" s="91"/>
      <c r="P405" s="231"/>
      <c r="Q405" s="103"/>
      <c r="R405" s="134"/>
      <c r="S405" s="103"/>
      <c r="T405" s="134"/>
      <c r="U405" s="103"/>
      <c r="V405" s="134"/>
      <c r="W405" s="103"/>
      <c r="X405" s="134"/>
      <c r="Y405" s="103"/>
      <c r="Z405" s="134"/>
      <c r="AA405" s="105"/>
    </row>
    <row r="406" spans="1:27" x14ac:dyDescent="0.3">
      <c r="A406" s="223" t="s">
        <v>793</v>
      </c>
      <c r="B406" s="196" t="s">
        <v>1948</v>
      </c>
      <c r="C406" s="307" t="s">
        <v>1949</v>
      </c>
      <c r="D406" s="246"/>
      <c r="E406" s="287"/>
      <c r="F406" s="293"/>
      <c r="G406" s="75"/>
      <c r="H406" s="76"/>
      <c r="I406" s="76"/>
      <c r="J406" s="134"/>
      <c r="K406" s="104"/>
      <c r="L406" s="331"/>
      <c r="M406" s="109"/>
      <c r="N406" s="109"/>
      <c r="O406" s="91"/>
      <c r="P406" s="231"/>
      <c r="Q406" s="103"/>
      <c r="R406" s="134"/>
      <c r="S406" s="103"/>
      <c r="T406" s="134"/>
      <c r="U406" s="103"/>
      <c r="V406" s="134"/>
      <c r="W406" s="103"/>
      <c r="X406" s="134"/>
      <c r="Y406" s="103"/>
      <c r="Z406" s="134"/>
      <c r="AA406" s="105"/>
    </row>
    <row r="407" spans="1:27" x14ac:dyDescent="0.3">
      <c r="A407" s="223" t="s">
        <v>793</v>
      </c>
      <c r="B407" s="196" t="s">
        <v>1950</v>
      </c>
      <c r="C407" s="307" t="s">
        <v>1951</v>
      </c>
      <c r="D407" s="246"/>
      <c r="E407" s="287"/>
      <c r="F407" s="293"/>
      <c r="G407" s="75"/>
      <c r="H407" s="76"/>
      <c r="I407" s="76"/>
      <c r="J407" s="134"/>
      <c r="K407" s="104"/>
      <c r="L407" s="331"/>
      <c r="M407" s="109"/>
      <c r="N407" s="109"/>
      <c r="O407" s="91"/>
      <c r="P407" s="231"/>
      <c r="Q407" s="103"/>
      <c r="R407" s="134"/>
      <c r="S407" s="103"/>
      <c r="T407" s="134"/>
      <c r="U407" s="103"/>
      <c r="V407" s="134"/>
      <c r="W407" s="103"/>
      <c r="X407" s="134"/>
      <c r="Y407" s="103"/>
      <c r="Z407" s="134"/>
      <c r="AA407" s="105"/>
    </row>
    <row r="408" spans="1:27" x14ac:dyDescent="0.3">
      <c r="A408" s="223" t="s">
        <v>793</v>
      </c>
      <c r="B408" s="196" t="s">
        <v>1952</v>
      </c>
      <c r="C408" s="307" t="s">
        <v>1953</v>
      </c>
      <c r="D408" s="246"/>
      <c r="E408" s="287"/>
      <c r="F408" s="293"/>
      <c r="G408" s="75"/>
      <c r="H408" s="76"/>
      <c r="I408" s="76"/>
      <c r="J408" s="134"/>
      <c r="K408" s="104"/>
      <c r="L408" s="331"/>
      <c r="M408" s="109"/>
      <c r="N408" s="109"/>
      <c r="O408" s="91"/>
      <c r="P408" s="231"/>
      <c r="Q408" s="103"/>
      <c r="R408" s="134"/>
      <c r="S408" s="103"/>
      <c r="T408" s="134"/>
      <c r="U408" s="103"/>
      <c r="V408" s="134"/>
      <c r="W408" s="103"/>
      <c r="X408" s="134"/>
      <c r="Y408" s="103"/>
      <c r="Z408" s="134"/>
      <c r="AA408" s="105"/>
    </row>
    <row r="409" spans="1:27" x14ac:dyDescent="0.3">
      <c r="A409" s="223" t="s">
        <v>793</v>
      </c>
      <c r="B409" s="196" t="s">
        <v>1954</v>
      </c>
      <c r="C409" s="307" t="s">
        <v>1955</v>
      </c>
      <c r="D409" s="246"/>
      <c r="E409" s="287"/>
      <c r="F409" s="293"/>
      <c r="G409" s="75"/>
      <c r="H409" s="76"/>
      <c r="I409" s="76"/>
      <c r="J409" s="134"/>
      <c r="K409" s="104"/>
      <c r="L409" s="331"/>
      <c r="M409" s="109"/>
      <c r="N409" s="109"/>
      <c r="O409" s="91"/>
      <c r="P409" s="231"/>
      <c r="Q409" s="103"/>
      <c r="R409" s="134"/>
      <c r="S409" s="103"/>
      <c r="T409" s="134"/>
      <c r="U409" s="103"/>
      <c r="V409" s="134"/>
      <c r="W409" s="103"/>
      <c r="X409" s="134"/>
      <c r="Y409" s="103"/>
      <c r="Z409" s="134"/>
      <c r="AA409" s="105"/>
    </row>
    <row r="410" spans="1:27" x14ac:dyDescent="0.3">
      <c r="A410" s="223" t="s">
        <v>793</v>
      </c>
      <c r="B410" s="196" t="s">
        <v>1956</v>
      </c>
      <c r="C410" s="307" t="s">
        <v>1957</v>
      </c>
      <c r="D410" s="246"/>
      <c r="E410" s="287"/>
      <c r="F410" s="293"/>
      <c r="G410" s="75"/>
      <c r="H410" s="76"/>
      <c r="I410" s="76"/>
      <c r="J410" s="134"/>
      <c r="K410" s="104"/>
      <c r="L410" s="331"/>
      <c r="M410" s="109"/>
      <c r="N410" s="109"/>
      <c r="O410" s="91"/>
      <c r="P410" s="231"/>
      <c r="Q410" s="103"/>
      <c r="R410" s="134"/>
      <c r="S410" s="103"/>
      <c r="T410" s="134"/>
      <c r="U410" s="103"/>
      <c r="V410" s="134"/>
      <c r="W410" s="103"/>
      <c r="X410" s="134"/>
      <c r="Y410" s="103"/>
      <c r="Z410" s="134"/>
      <c r="AA410" s="105"/>
    </row>
    <row r="411" spans="1:27" x14ac:dyDescent="0.3">
      <c r="A411" s="223" t="s">
        <v>793</v>
      </c>
      <c r="B411" s="196" t="s">
        <v>1958</v>
      </c>
      <c r="C411" s="307" t="s">
        <v>1959</v>
      </c>
      <c r="D411" s="246"/>
      <c r="E411" s="287"/>
      <c r="F411" s="293"/>
      <c r="G411" s="75"/>
      <c r="H411" s="76"/>
      <c r="I411" s="76"/>
      <c r="J411" s="134"/>
      <c r="K411" s="104"/>
      <c r="L411" s="331"/>
      <c r="M411" s="109"/>
      <c r="N411" s="109"/>
      <c r="O411" s="91"/>
      <c r="P411" s="231"/>
      <c r="Q411" s="103"/>
      <c r="R411" s="134"/>
      <c r="S411" s="103"/>
      <c r="T411" s="134"/>
      <c r="U411" s="103"/>
      <c r="V411" s="134"/>
      <c r="W411" s="103"/>
      <c r="X411" s="134"/>
      <c r="Y411" s="103"/>
      <c r="Z411" s="134"/>
      <c r="AA411" s="105"/>
    </row>
    <row r="412" spans="1:27" x14ac:dyDescent="0.3">
      <c r="A412" s="223" t="s">
        <v>793</v>
      </c>
      <c r="B412" s="196" t="s">
        <v>1960</v>
      </c>
      <c r="C412" s="307" t="s">
        <v>1961</v>
      </c>
      <c r="D412" s="246"/>
      <c r="E412" s="287"/>
      <c r="F412" s="293"/>
      <c r="G412" s="75"/>
      <c r="H412" s="76"/>
      <c r="I412" s="76"/>
      <c r="J412" s="134"/>
      <c r="K412" s="104"/>
      <c r="L412" s="331"/>
      <c r="M412" s="109"/>
      <c r="N412" s="109"/>
      <c r="O412" s="91"/>
      <c r="P412" s="231"/>
      <c r="Q412" s="103"/>
      <c r="R412" s="134"/>
      <c r="S412" s="103"/>
      <c r="T412" s="134"/>
      <c r="U412" s="103"/>
      <c r="V412" s="134"/>
      <c r="W412" s="103"/>
      <c r="X412" s="134"/>
      <c r="Y412" s="103"/>
      <c r="Z412" s="134"/>
      <c r="AA412" s="105"/>
    </row>
    <row r="413" spans="1:27" x14ac:dyDescent="0.3">
      <c r="A413" s="223" t="s">
        <v>793</v>
      </c>
      <c r="B413" s="196" t="s">
        <v>1962</v>
      </c>
      <c r="C413" s="316" t="s">
        <v>1963</v>
      </c>
      <c r="D413" s="246"/>
      <c r="E413" s="287"/>
      <c r="F413" s="293"/>
      <c r="G413" s="75"/>
      <c r="H413" s="76"/>
      <c r="I413" s="76"/>
      <c r="J413" s="134"/>
      <c r="K413" s="104"/>
      <c r="L413" s="331"/>
      <c r="M413" s="109"/>
      <c r="N413" s="109"/>
      <c r="O413" s="91"/>
      <c r="P413" s="231"/>
      <c r="Q413" s="103"/>
      <c r="R413" s="134"/>
      <c r="S413" s="103"/>
      <c r="T413" s="134"/>
      <c r="U413" s="103"/>
      <c r="V413" s="134"/>
      <c r="W413" s="103"/>
      <c r="X413" s="134"/>
      <c r="Y413" s="103"/>
      <c r="Z413" s="134"/>
      <c r="AA413" s="105"/>
    </row>
    <row r="414" spans="1:27" x14ac:dyDescent="0.3">
      <c r="A414" s="223" t="s">
        <v>793</v>
      </c>
      <c r="B414" s="196" t="s">
        <v>1964</v>
      </c>
      <c r="C414" s="316" t="s">
        <v>1965</v>
      </c>
      <c r="D414" s="246"/>
      <c r="E414" s="287"/>
      <c r="F414" s="293"/>
      <c r="G414" s="75"/>
      <c r="H414" s="76"/>
      <c r="I414" s="76"/>
      <c r="J414" s="134"/>
      <c r="K414" s="104"/>
      <c r="L414" s="331"/>
      <c r="M414" s="109"/>
      <c r="N414" s="109"/>
      <c r="O414" s="91"/>
      <c r="P414" s="231"/>
      <c r="Q414" s="103"/>
      <c r="R414" s="134"/>
      <c r="S414" s="103"/>
      <c r="T414" s="134"/>
      <c r="U414" s="103"/>
      <c r="V414" s="134"/>
      <c r="W414" s="103"/>
      <c r="X414" s="134"/>
      <c r="Y414" s="103"/>
      <c r="Z414" s="134"/>
      <c r="AA414" s="105"/>
    </row>
    <row r="415" spans="1:27" x14ac:dyDescent="0.3">
      <c r="A415" s="223" t="s">
        <v>793</v>
      </c>
      <c r="B415" s="196" t="s">
        <v>1966</v>
      </c>
      <c r="C415" s="316" t="s">
        <v>1967</v>
      </c>
      <c r="D415" s="246"/>
      <c r="E415" s="287"/>
      <c r="F415" s="293"/>
      <c r="G415" s="75"/>
      <c r="H415" s="76"/>
      <c r="I415" s="76"/>
      <c r="J415" s="134"/>
      <c r="K415" s="104"/>
      <c r="L415" s="331"/>
      <c r="M415" s="109"/>
      <c r="N415" s="109"/>
      <c r="O415" s="91"/>
      <c r="P415" s="231"/>
      <c r="Q415" s="103"/>
      <c r="R415" s="134"/>
      <c r="S415" s="103"/>
      <c r="T415" s="134"/>
      <c r="U415" s="103"/>
      <c r="V415" s="134"/>
      <c r="W415" s="103"/>
      <c r="X415" s="134"/>
      <c r="Y415" s="103"/>
      <c r="Z415" s="134"/>
      <c r="AA415" s="105"/>
    </row>
    <row r="416" spans="1:27" x14ac:dyDescent="0.3">
      <c r="A416" s="223" t="s">
        <v>793</v>
      </c>
      <c r="B416" s="196" t="s">
        <v>1968</v>
      </c>
      <c r="C416" s="316" t="s">
        <v>1969</v>
      </c>
      <c r="D416" s="246"/>
      <c r="E416" s="287"/>
      <c r="F416" s="293"/>
      <c r="G416" s="75"/>
      <c r="H416" s="76"/>
      <c r="I416" s="76"/>
      <c r="J416" s="134"/>
      <c r="K416" s="104"/>
      <c r="L416" s="331"/>
      <c r="M416" s="109"/>
      <c r="N416" s="109"/>
      <c r="O416" s="91"/>
      <c r="P416" s="231"/>
      <c r="Q416" s="103"/>
      <c r="R416" s="134"/>
      <c r="S416" s="103"/>
      <c r="T416" s="134"/>
      <c r="U416" s="103"/>
      <c r="V416" s="134"/>
      <c r="W416" s="103"/>
      <c r="X416" s="134"/>
      <c r="Y416" s="103"/>
      <c r="Z416" s="134"/>
      <c r="AA416" s="105"/>
    </row>
    <row r="417" spans="1:27" x14ac:dyDescent="0.3">
      <c r="A417" s="223" t="s">
        <v>793</v>
      </c>
      <c r="B417" s="196" t="s">
        <v>1970</v>
      </c>
      <c r="C417" s="316" t="s">
        <v>1971</v>
      </c>
      <c r="D417" s="246"/>
      <c r="E417" s="287"/>
      <c r="F417" s="293"/>
      <c r="G417" s="75"/>
      <c r="H417" s="76"/>
      <c r="I417" s="76"/>
      <c r="J417" s="134"/>
      <c r="K417" s="104"/>
      <c r="L417" s="331"/>
      <c r="M417" s="109"/>
      <c r="N417" s="109"/>
      <c r="O417" s="91"/>
      <c r="P417" s="231"/>
      <c r="Q417" s="103"/>
      <c r="R417" s="134"/>
      <c r="S417" s="103"/>
      <c r="T417" s="134"/>
      <c r="U417" s="103"/>
      <c r="V417" s="134"/>
      <c r="W417" s="103"/>
      <c r="X417" s="134"/>
      <c r="Y417" s="103"/>
      <c r="Z417" s="134"/>
      <c r="AA417" s="105"/>
    </row>
    <row r="418" spans="1:27" x14ac:dyDescent="0.3">
      <c r="A418" s="223" t="s">
        <v>793</v>
      </c>
      <c r="B418" s="196" t="s">
        <v>1972</v>
      </c>
      <c r="C418" s="316" t="s">
        <v>1973</v>
      </c>
      <c r="D418" s="246"/>
      <c r="E418" s="287"/>
      <c r="F418" s="293"/>
      <c r="G418" s="75"/>
      <c r="H418" s="76"/>
      <c r="I418" s="76"/>
      <c r="J418" s="134"/>
      <c r="K418" s="104"/>
      <c r="L418" s="331"/>
      <c r="M418" s="109"/>
      <c r="N418" s="109"/>
      <c r="O418" s="91"/>
      <c r="P418" s="231"/>
      <c r="Q418" s="103"/>
      <c r="R418" s="134"/>
      <c r="S418" s="103"/>
      <c r="T418" s="134"/>
      <c r="U418" s="103"/>
      <c r="V418" s="134"/>
      <c r="W418" s="103"/>
      <c r="X418" s="134"/>
      <c r="Y418" s="103"/>
      <c r="Z418" s="134"/>
      <c r="AA418" s="105"/>
    </row>
    <row r="419" spans="1:27" x14ac:dyDescent="0.3">
      <c r="A419" s="223" t="s">
        <v>793</v>
      </c>
      <c r="B419" s="196"/>
      <c r="C419" s="118" t="s">
        <v>503</v>
      </c>
      <c r="D419" s="246"/>
      <c r="E419" s="287"/>
      <c r="F419" s="293"/>
      <c r="G419" s="75"/>
      <c r="H419" s="76"/>
      <c r="I419" s="76"/>
      <c r="J419" s="134"/>
      <c r="K419" s="104"/>
      <c r="L419" s="331"/>
      <c r="M419" s="109"/>
      <c r="N419" s="109"/>
      <c r="O419" s="91"/>
      <c r="P419" s="231"/>
      <c r="Q419" s="103"/>
      <c r="R419" s="134"/>
      <c r="S419" s="103"/>
      <c r="T419" s="134"/>
      <c r="U419" s="103"/>
      <c r="V419" s="134"/>
      <c r="W419" s="103"/>
      <c r="X419" s="134"/>
      <c r="Y419" s="103"/>
      <c r="Z419" s="134"/>
      <c r="AA419" s="105"/>
    </row>
    <row r="420" spans="1:27" x14ac:dyDescent="0.3">
      <c r="A420" s="223" t="s">
        <v>793</v>
      </c>
      <c r="B420" s="196"/>
      <c r="C420" s="118" t="s">
        <v>503</v>
      </c>
      <c r="D420" s="246"/>
      <c r="E420" s="287"/>
      <c r="F420" s="293"/>
      <c r="G420" s="75"/>
      <c r="H420" s="76"/>
      <c r="I420" s="76"/>
      <c r="J420" s="134"/>
      <c r="K420" s="104"/>
      <c r="L420" s="331"/>
      <c r="M420" s="109"/>
      <c r="N420" s="109"/>
      <c r="O420" s="91"/>
      <c r="P420" s="231"/>
      <c r="Q420" s="103"/>
      <c r="R420" s="134"/>
      <c r="S420" s="103"/>
      <c r="T420" s="134"/>
      <c r="U420" s="103"/>
      <c r="V420" s="134"/>
      <c r="W420" s="103"/>
      <c r="X420" s="134"/>
      <c r="Y420" s="103"/>
      <c r="Z420" s="134"/>
      <c r="AA420" s="105"/>
    </row>
    <row r="421" spans="1:27" x14ac:dyDescent="0.3">
      <c r="A421" s="223" t="s">
        <v>793</v>
      </c>
      <c r="B421" s="196"/>
      <c r="C421" s="306" t="s">
        <v>522</v>
      </c>
      <c r="D421" s="246"/>
      <c r="E421" s="287"/>
      <c r="F421" s="293"/>
      <c r="G421" s="75"/>
      <c r="H421" s="76"/>
      <c r="I421" s="76"/>
      <c r="J421" s="134"/>
      <c r="K421" s="104"/>
      <c r="L421" s="331"/>
      <c r="M421" s="109"/>
      <c r="N421" s="109"/>
      <c r="O421" s="91"/>
      <c r="P421" s="231"/>
      <c r="Q421" s="103"/>
      <c r="R421" s="134"/>
      <c r="S421" s="103"/>
      <c r="T421" s="134"/>
      <c r="U421" s="103"/>
      <c r="V421" s="134"/>
      <c r="W421" s="103"/>
      <c r="X421" s="134"/>
      <c r="Y421" s="103"/>
      <c r="Z421" s="134"/>
      <c r="AA421" s="105"/>
    </row>
    <row r="422" spans="1:27" x14ac:dyDescent="0.3">
      <c r="A422" s="223" t="s">
        <v>541</v>
      </c>
      <c r="B422" s="196">
        <v>24967</v>
      </c>
      <c r="C422" s="307" t="s">
        <v>1929</v>
      </c>
      <c r="D422" s="246"/>
      <c r="E422" s="287"/>
      <c r="F422" s="293"/>
      <c r="G422" s="75"/>
      <c r="H422" s="76"/>
      <c r="I422" s="76"/>
      <c r="J422" s="134"/>
      <c r="K422" s="104"/>
      <c r="L422" s="331"/>
      <c r="M422" s="109"/>
      <c r="N422" s="109"/>
      <c r="O422" s="91"/>
      <c r="P422" s="231"/>
      <c r="Q422" s="103"/>
      <c r="R422" s="134"/>
      <c r="S422" s="103"/>
      <c r="T422" s="134"/>
      <c r="U422" s="103"/>
      <c r="V422" s="134"/>
      <c r="W422" s="103"/>
      <c r="X422" s="134"/>
      <c r="Y422" s="103"/>
      <c r="Z422" s="134"/>
      <c r="AA422" s="105"/>
    </row>
    <row r="423" spans="1:27" x14ac:dyDescent="0.3">
      <c r="A423" s="223" t="s">
        <v>541</v>
      </c>
      <c r="B423" s="196" t="s">
        <v>1930</v>
      </c>
      <c r="C423" s="307" t="s">
        <v>1931</v>
      </c>
      <c r="D423" s="246"/>
      <c r="E423" s="287"/>
      <c r="F423" s="293"/>
      <c r="G423" s="75"/>
      <c r="H423" s="76"/>
      <c r="I423" s="76"/>
      <c r="J423" s="134"/>
      <c r="K423" s="104"/>
      <c r="L423" s="331"/>
      <c r="M423" s="109"/>
      <c r="N423" s="109"/>
      <c r="O423" s="91"/>
      <c r="P423" s="231"/>
      <c r="Q423" s="103"/>
      <c r="R423" s="134"/>
      <c r="S423" s="103"/>
      <c r="T423" s="134"/>
      <c r="U423" s="103"/>
      <c r="V423" s="134"/>
      <c r="W423" s="103"/>
      <c r="X423" s="134"/>
      <c r="Y423" s="103"/>
      <c r="Z423" s="134"/>
      <c r="AA423" s="105"/>
    </row>
    <row r="424" spans="1:27" x14ac:dyDescent="0.3">
      <c r="A424" s="223" t="s">
        <v>541</v>
      </c>
      <c r="B424" s="196" t="s">
        <v>1932</v>
      </c>
      <c r="C424" s="307" t="s">
        <v>1933</v>
      </c>
      <c r="D424" s="246"/>
      <c r="E424" s="287"/>
      <c r="F424" s="293"/>
      <c r="G424" s="75"/>
      <c r="H424" s="76"/>
      <c r="I424" s="76"/>
      <c r="J424" s="134"/>
      <c r="K424" s="104"/>
      <c r="L424" s="331"/>
      <c r="M424" s="109"/>
      <c r="N424" s="109"/>
      <c r="O424" s="91"/>
      <c r="P424" s="231"/>
      <c r="Q424" s="103"/>
      <c r="R424" s="134"/>
      <c r="S424" s="103"/>
      <c r="T424" s="134"/>
      <c r="U424" s="103"/>
      <c r="V424" s="134"/>
      <c r="W424" s="103"/>
      <c r="X424" s="134"/>
      <c r="Y424" s="103"/>
      <c r="Z424" s="134"/>
      <c r="AA424" s="105"/>
    </row>
    <row r="425" spans="1:27" x14ac:dyDescent="0.3">
      <c r="A425" s="223" t="s">
        <v>541</v>
      </c>
      <c r="B425" s="196" t="s">
        <v>1934</v>
      </c>
      <c r="C425" s="307" t="s">
        <v>1935</v>
      </c>
      <c r="D425" s="246"/>
      <c r="E425" s="287"/>
      <c r="F425" s="293"/>
      <c r="G425" s="75"/>
      <c r="H425" s="76"/>
      <c r="I425" s="76"/>
      <c r="J425" s="134"/>
      <c r="K425" s="104"/>
      <c r="L425" s="331"/>
      <c r="M425" s="109"/>
      <c r="N425" s="109"/>
      <c r="O425" s="91"/>
      <c r="P425" s="231"/>
      <c r="Q425" s="103"/>
      <c r="R425" s="134"/>
      <c r="S425" s="103"/>
      <c r="T425" s="134"/>
      <c r="U425" s="103"/>
      <c r="V425" s="134"/>
      <c r="W425" s="103"/>
      <c r="X425" s="134"/>
      <c r="Y425" s="103"/>
      <c r="Z425" s="134"/>
      <c r="AA425" s="105"/>
    </row>
    <row r="426" spans="1:27" x14ac:dyDescent="0.3">
      <c r="A426" s="223" t="s">
        <v>541</v>
      </c>
      <c r="B426" s="196" t="s">
        <v>1936</v>
      </c>
      <c r="C426" s="307" t="s">
        <v>1937</v>
      </c>
      <c r="D426" s="246"/>
      <c r="E426" s="287"/>
      <c r="F426" s="293"/>
      <c r="G426" s="75"/>
      <c r="H426" s="76"/>
      <c r="I426" s="76"/>
      <c r="J426" s="134"/>
      <c r="K426" s="104"/>
      <c r="L426" s="331"/>
      <c r="M426" s="109"/>
      <c r="N426" s="109"/>
      <c r="O426" s="91"/>
      <c r="P426" s="231"/>
      <c r="Q426" s="103"/>
      <c r="R426" s="134"/>
      <c r="S426" s="103"/>
      <c r="T426" s="134"/>
      <c r="U426" s="103"/>
      <c r="V426" s="134"/>
      <c r="W426" s="103"/>
      <c r="X426" s="134"/>
      <c r="Y426" s="103"/>
      <c r="Z426" s="134"/>
      <c r="AA426" s="105"/>
    </row>
    <row r="427" spans="1:27" x14ac:dyDescent="0.3">
      <c r="A427" s="223" t="s">
        <v>541</v>
      </c>
      <c r="B427" s="196" t="s">
        <v>1938</v>
      </c>
      <c r="C427" s="307" t="s">
        <v>1939</v>
      </c>
      <c r="D427" s="246"/>
      <c r="E427" s="287"/>
      <c r="F427" s="293"/>
      <c r="G427" s="75"/>
      <c r="H427" s="76"/>
      <c r="I427" s="76"/>
      <c r="J427" s="134"/>
      <c r="K427" s="104"/>
      <c r="L427" s="331"/>
      <c r="M427" s="109"/>
      <c r="N427" s="109"/>
      <c r="O427" s="91"/>
      <c r="P427" s="231"/>
      <c r="Q427" s="103"/>
      <c r="R427" s="134"/>
      <c r="S427" s="103"/>
      <c r="T427" s="134"/>
      <c r="U427" s="103"/>
      <c r="V427" s="134"/>
      <c r="W427" s="103"/>
      <c r="X427" s="134"/>
      <c r="Y427" s="103"/>
      <c r="Z427" s="134"/>
      <c r="AA427" s="105"/>
    </row>
    <row r="428" spans="1:27" x14ac:dyDescent="0.3">
      <c r="A428" s="223" t="s">
        <v>541</v>
      </c>
      <c r="B428" s="196"/>
      <c r="C428" s="118" t="s">
        <v>503</v>
      </c>
      <c r="D428" s="246"/>
      <c r="E428" s="287"/>
      <c r="F428" s="293"/>
      <c r="G428" s="75"/>
      <c r="H428" s="76"/>
      <c r="I428" s="76"/>
      <c r="J428" s="134"/>
      <c r="K428" s="104"/>
      <c r="L428" s="331"/>
      <c r="M428" s="109"/>
      <c r="N428" s="109"/>
      <c r="O428" s="91"/>
      <c r="P428" s="231"/>
      <c r="Q428" s="103"/>
      <c r="R428" s="134"/>
      <c r="S428" s="103"/>
      <c r="T428" s="134"/>
      <c r="U428" s="103"/>
      <c r="V428" s="134"/>
      <c r="W428" s="103"/>
      <c r="X428" s="134"/>
      <c r="Y428" s="103"/>
      <c r="Z428" s="134"/>
      <c r="AA428" s="105"/>
    </row>
    <row r="429" spans="1:27" x14ac:dyDescent="0.3">
      <c r="A429" s="223" t="s">
        <v>541</v>
      </c>
      <c r="B429" s="196"/>
      <c r="C429" s="118" t="s">
        <v>503</v>
      </c>
      <c r="D429" s="246"/>
      <c r="E429" s="287"/>
      <c r="F429" s="293"/>
      <c r="G429" s="75"/>
      <c r="H429" s="76"/>
      <c r="I429" s="76"/>
      <c r="J429" s="134"/>
      <c r="K429" s="104"/>
      <c r="L429" s="331"/>
      <c r="M429" s="109"/>
      <c r="N429" s="109"/>
      <c r="O429" s="91"/>
      <c r="P429" s="231"/>
      <c r="Q429" s="103"/>
      <c r="R429" s="134"/>
      <c r="S429" s="103"/>
      <c r="T429" s="134"/>
      <c r="U429" s="103"/>
      <c r="V429" s="134"/>
      <c r="W429" s="103"/>
      <c r="X429" s="134"/>
      <c r="Y429" s="103"/>
      <c r="Z429" s="134"/>
      <c r="AA429" s="105"/>
    </row>
    <row r="430" spans="1:27" x14ac:dyDescent="0.3">
      <c r="A430" s="223" t="s">
        <v>541</v>
      </c>
      <c r="B430" s="196"/>
      <c r="C430" s="306" t="s">
        <v>522</v>
      </c>
      <c r="D430" s="246"/>
      <c r="E430" s="287"/>
      <c r="F430" s="293"/>
      <c r="G430" s="75"/>
      <c r="H430" s="76"/>
      <c r="I430" s="76"/>
      <c r="J430" s="134"/>
      <c r="K430" s="104"/>
      <c r="L430" s="331"/>
      <c r="M430" s="109"/>
      <c r="N430" s="109"/>
      <c r="O430" s="91"/>
      <c r="P430" s="231"/>
      <c r="Q430" s="103"/>
      <c r="R430" s="134"/>
      <c r="S430" s="103"/>
      <c r="T430" s="134"/>
      <c r="U430" s="103"/>
      <c r="V430" s="134"/>
      <c r="W430" s="103"/>
      <c r="X430" s="134"/>
      <c r="Y430" s="103"/>
      <c r="Z430" s="134"/>
      <c r="AA430" s="105"/>
    </row>
    <row r="431" spans="1:27" x14ac:dyDescent="0.3">
      <c r="A431" s="223" t="s">
        <v>540</v>
      </c>
      <c r="B431" s="196"/>
      <c r="C431" s="118" t="s">
        <v>503</v>
      </c>
      <c r="D431" s="246"/>
      <c r="E431" s="287"/>
      <c r="F431" s="293"/>
      <c r="G431" s="75"/>
      <c r="H431" s="76"/>
      <c r="I431" s="76"/>
      <c r="J431" s="134"/>
      <c r="K431" s="104"/>
      <c r="L431" s="331"/>
      <c r="M431" s="109"/>
      <c r="N431" s="109"/>
      <c r="O431" s="91"/>
      <c r="P431" s="231"/>
      <c r="Q431" s="103"/>
      <c r="R431" s="134"/>
      <c r="S431" s="103"/>
      <c r="T431" s="134"/>
      <c r="U431" s="103"/>
      <c r="V431" s="134"/>
      <c r="W431" s="103"/>
      <c r="X431" s="134"/>
      <c r="Y431" s="103"/>
      <c r="Z431" s="134"/>
      <c r="AA431" s="105"/>
    </row>
    <row r="432" spans="1:27" x14ac:dyDescent="0.3">
      <c r="A432" s="223" t="s">
        <v>540</v>
      </c>
      <c r="B432" s="196"/>
      <c r="C432" s="118" t="s">
        <v>503</v>
      </c>
      <c r="D432" s="246"/>
      <c r="E432" s="287"/>
      <c r="F432" s="293"/>
      <c r="G432" s="75"/>
      <c r="H432" s="76"/>
      <c r="I432" s="76"/>
      <c r="J432" s="134"/>
      <c r="K432" s="104"/>
      <c r="L432" s="331"/>
      <c r="M432" s="109"/>
      <c r="N432" s="109"/>
      <c r="O432" s="91"/>
      <c r="P432" s="231"/>
      <c r="Q432" s="103"/>
      <c r="R432" s="134"/>
      <c r="S432" s="103"/>
      <c r="T432" s="134"/>
      <c r="U432" s="103"/>
      <c r="V432" s="134"/>
      <c r="W432" s="103"/>
      <c r="X432" s="134"/>
      <c r="Y432" s="103"/>
      <c r="Z432" s="134"/>
      <c r="AA432" s="105"/>
    </row>
    <row r="433" spans="1:28" x14ac:dyDescent="0.3">
      <c r="A433" s="223" t="s">
        <v>540</v>
      </c>
      <c r="B433" s="196"/>
      <c r="C433" s="118" t="s">
        <v>503</v>
      </c>
      <c r="D433" s="246"/>
      <c r="E433" s="287"/>
      <c r="F433" s="293"/>
      <c r="G433" s="75"/>
      <c r="H433" s="76"/>
      <c r="I433" s="76"/>
      <c r="J433" s="134"/>
      <c r="K433" s="104"/>
      <c r="L433" s="331"/>
      <c r="M433" s="109"/>
      <c r="N433" s="109"/>
      <c r="O433" s="91"/>
      <c r="P433" s="231"/>
      <c r="Q433" s="103"/>
      <c r="R433" s="134"/>
      <c r="S433" s="103"/>
      <c r="T433" s="134"/>
      <c r="U433" s="103"/>
      <c r="V433" s="134"/>
      <c r="W433" s="103"/>
      <c r="X433" s="134"/>
      <c r="Y433" s="103"/>
      <c r="Z433" s="134"/>
      <c r="AA433" s="105"/>
    </row>
    <row r="434" spans="1:28" x14ac:dyDescent="0.3">
      <c r="A434" s="223" t="s">
        <v>540</v>
      </c>
      <c r="B434" s="196"/>
      <c r="C434" s="118" t="s">
        <v>503</v>
      </c>
      <c r="D434" s="246"/>
      <c r="E434" s="287"/>
      <c r="F434" s="293"/>
      <c r="G434" s="75"/>
      <c r="H434" s="76"/>
      <c r="I434" s="76"/>
      <c r="J434" s="134"/>
      <c r="K434" s="104"/>
      <c r="L434" s="331"/>
      <c r="M434" s="109"/>
      <c r="N434" s="109"/>
      <c r="O434" s="91"/>
      <c r="P434" s="231"/>
      <c r="Q434" s="103"/>
      <c r="R434" s="134"/>
      <c r="S434" s="103"/>
      <c r="T434" s="134"/>
      <c r="U434" s="103"/>
      <c r="V434" s="134"/>
      <c r="W434" s="103"/>
      <c r="X434" s="134"/>
      <c r="Y434" s="103"/>
      <c r="Z434" s="134"/>
      <c r="AA434" s="105"/>
    </row>
    <row r="435" spans="1:28" x14ac:dyDescent="0.3">
      <c r="A435" s="223" t="s">
        <v>540</v>
      </c>
      <c r="B435" s="196"/>
      <c r="C435" s="118" t="s">
        <v>503</v>
      </c>
      <c r="D435" s="246"/>
      <c r="E435" s="287"/>
      <c r="F435" s="293"/>
      <c r="G435" s="75"/>
      <c r="H435" s="76"/>
      <c r="I435" s="76"/>
      <c r="J435" s="134"/>
      <c r="K435" s="104"/>
      <c r="L435" s="331"/>
      <c r="M435" s="109"/>
      <c r="N435" s="109"/>
      <c r="O435" s="91"/>
      <c r="P435" s="231"/>
      <c r="Q435" s="103"/>
      <c r="R435" s="134"/>
      <c r="S435" s="103"/>
      <c r="T435" s="134"/>
      <c r="U435" s="103"/>
      <c r="V435" s="134"/>
      <c r="W435" s="103"/>
      <c r="X435" s="134"/>
      <c r="Y435" s="103"/>
      <c r="Z435" s="134"/>
      <c r="AA435" s="105"/>
    </row>
    <row r="436" spans="1:28" x14ac:dyDescent="0.3">
      <c r="A436" s="223" t="s">
        <v>540</v>
      </c>
      <c r="B436" s="196"/>
      <c r="C436" s="118" t="s">
        <v>503</v>
      </c>
      <c r="D436" s="246"/>
      <c r="E436" s="287"/>
      <c r="F436" s="293"/>
      <c r="G436" s="75"/>
      <c r="H436" s="76"/>
      <c r="I436" s="76"/>
      <c r="J436" s="134"/>
      <c r="K436" s="104"/>
      <c r="L436" s="331"/>
      <c r="M436" s="109"/>
      <c r="N436" s="109"/>
      <c r="O436" s="91"/>
      <c r="P436" s="231"/>
      <c r="Q436" s="103"/>
      <c r="R436" s="134"/>
      <c r="S436" s="103"/>
      <c r="T436" s="134"/>
      <c r="U436" s="103"/>
      <c r="V436" s="134"/>
      <c r="W436" s="103"/>
      <c r="X436" s="134"/>
      <c r="Y436" s="103"/>
      <c r="Z436" s="134"/>
      <c r="AA436" s="105"/>
    </row>
    <row r="437" spans="1:28" x14ac:dyDescent="0.3">
      <c r="A437" s="223" t="s">
        <v>540</v>
      </c>
      <c r="B437" s="196"/>
      <c r="C437" s="118" t="s">
        <v>503</v>
      </c>
      <c r="D437" s="246"/>
      <c r="E437" s="287"/>
      <c r="F437" s="293"/>
      <c r="G437" s="75"/>
      <c r="H437" s="76"/>
      <c r="I437" s="76"/>
      <c r="J437" s="134"/>
      <c r="K437" s="104"/>
      <c r="L437" s="331"/>
      <c r="M437" s="109"/>
      <c r="N437" s="109"/>
      <c r="O437" s="91"/>
      <c r="P437" s="231"/>
      <c r="Q437" s="103"/>
      <c r="R437" s="134"/>
      <c r="S437" s="103"/>
      <c r="T437" s="134"/>
      <c r="U437" s="103"/>
      <c r="V437" s="134"/>
      <c r="W437" s="103"/>
      <c r="X437" s="134"/>
      <c r="Y437" s="103"/>
      <c r="Z437" s="134"/>
      <c r="AA437" s="105"/>
    </row>
    <row r="438" spans="1:28" x14ac:dyDescent="0.3">
      <c r="A438" s="223" t="s">
        <v>540</v>
      </c>
      <c r="B438" s="196"/>
      <c r="C438" s="118" t="s">
        <v>503</v>
      </c>
      <c r="D438" s="246"/>
      <c r="E438" s="287"/>
      <c r="F438" s="293"/>
      <c r="G438" s="75"/>
      <c r="H438" s="76"/>
      <c r="I438" s="76"/>
      <c r="J438" s="134"/>
      <c r="K438" s="104"/>
      <c r="L438" s="331"/>
      <c r="M438" s="109"/>
      <c r="N438" s="109"/>
      <c r="O438" s="91"/>
      <c r="P438" s="231"/>
      <c r="Q438" s="103"/>
      <c r="R438" s="134"/>
      <c r="S438" s="103"/>
      <c r="T438" s="134"/>
      <c r="U438" s="103"/>
      <c r="V438" s="134"/>
      <c r="W438" s="103"/>
      <c r="X438" s="134"/>
      <c r="Y438" s="103"/>
      <c r="Z438" s="134"/>
      <c r="AA438" s="105"/>
    </row>
    <row r="439" spans="1:28" x14ac:dyDescent="0.3">
      <c r="A439" s="223" t="s">
        <v>540</v>
      </c>
      <c r="B439" s="196"/>
      <c r="C439" s="118" t="s">
        <v>503</v>
      </c>
      <c r="D439" s="246"/>
      <c r="E439" s="287"/>
      <c r="F439" s="293"/>
      <c r="G439" s="75"/>
      <c r="H439" s="76"/>
      <c r="I439" s="76"/>
      <c r="J439" s="134"/>
      <c r="K439" s="104"/>
      <c r="L439" s="331"/>
      <c r="M439" s="109"/>
      <c r="N439" s="109"/>
      <c r="O439" s="91"/>
      <c r="P439" s="231"/>
      <c r="Q439" s="103"/>
      <c r="R439" s="134"/>
      <c r="S439" s="103"/>
      <c r="T439" s="134"/>
      <c r="U439" s="103"/>
      <c r="V439" s="134"/>
      <c r="W439" s="103"/>
      <c r="X439" s="134"/>
      <c r="Y439" s="103"/>
      <c r="Z439" s="134"/>
      <c r="AA439" s="105"/>
    </row>
    <row r="440" spans="1:28" ht="15" thickBot="1" x14ac:dyDescent="0.35">
      <c r="A440" s="224" t="s">
        <v>540</v>
      </c>
      <c r="B440" s="197"/>
      <c r="C440" s="308" t="s">
        <v>522</v>
      </c>
      <c r="D440" s="96"/>
      <c r="E440" s="289"/>
      <c r="F440" s="296"/>
      <c r="G440" s="62"/>
      <c r="H440" s="63"/>
      <c r="I440" s="63"/>
      <c r="J440" s="135"/>
      <c r="K440" s="24"/>
      <c r="L440" s="333"/>
      <c r="M440" s="108"/>
      <c r="N440" s="108"/>
      <c r="O440" s="190"/>
      <c r="P440" s="151"/>
      <c r="Q440" s="64"/>
      <c r="R440" s="135"/>
      <c r="S440" s="64"/>
      <c r="T440" s="135"/>
      <c r="U440" s="64"/>
      <c r="V440" s="135"/>
      <c r="W440" s="64"/>
      <c r="X440" s="135"/>
      <c r="Y440" s="64"/>
      <c r="Z440" s="135"/>
      <c r="AA440" s="90"/>
    </row>
    <row r="441" spans="1:28" x14ac:dyDescent="0.3">
      <c r="A441" s="40"/>
    </row>
    <row r="442" spans="1:28" x14ac:dyDescent="0.3">
      <c r="A442" s="40"/>
    </row>
    <row r="443" spans="1:28" ht="24" thickBot="1" x14ac:dyDescent="0.35">
      <c r="C443" s="26" t="s">
        <v>290</v>
      </c>
      <c r="K443" s="27">
        <f>K121+K53</f>
        <v>0</v>
      </c>
      <c r="M443" s="27"/>
      <c r="N443" s="27"/>
      <c r="O443" s="27"/>
      <c r="Q443" s="27"/>
      <c r="S443" s="27"/>
      <c r="U443" s="27"/>
      <c r="W443" s="27"/>
      <c r="Y443" s="27"/>
      <c r="AA443" s="27"/>
    </row>
    <row r="444" spans="1:28" ht="24" thickTop="1" x14ac:dyDescent="0.3">
      <c r="C444" s="41"/>
      <c r="P444" s="146"/>
      <c r="R444" s="146"/>
      <c r="T444" s="146"/>
      <c r="V444" s="146"/>
      <c r="X444" s="146"/>
      <c r="Z444" s="146"/>
    </row>
    <row r="445" spans="1:28" ht="23.4" x14ac:dyDescent="0.3">
      <c r="C445" s="41"/>
      <c r="P445" s="146"/>
      <c r="R445" s="146"/>
      <c r="T445" s="146"/>
      <c r="V445" s="146"/>
      <c r="X445" s="146"/>
      <c r="Z445" s="146"/>
    </row>
    <row r="446" spans="1:28" s="10" customFormat="1" x14ac:dyDescent="0.3">
      <c r="B446" s="249"/>
      <c r="D446" s="15"/>
      <c r="E446" s="15"/>
      <c r="F446" s="15"/>
      <c r="J446" s="129"/>
      <c r="K446" s="13"/>
      <c r="L446" s="298"/>
      <c r="M446" s="13"/>
      <c r="N446" s="13"/>
      <c r="O446" s="13"/>
      <c r="P446" s="146"/>
      <c r="Q446"/>
      <c r="R446" s="146"/>
      <c r="S446"/>
      <c r="T446" s="146"/>
      <c r="U446"/>
      <c r="V446" s="146"/>
      <c r="W446"/>
      <c r="X446" s="146"/>
      <c r="Y446"/>
      <c r="Z446" s="146"/>
      <c r="AA446"/>
      <c r="AB446"/>
    </row>
    <row r="447" spans="1:28" s="47" customFormat="1" ht="15.6" x14ac:dyDescent="0.3">
      <c r="A447" s="42" t="s">
        <v>537</v>
      </c>
      <c r="B447" s="257"/>
      <c r="C447" s="43"/>
      <c r="D447" s="44"/>
      <c r="E447" s="45"/>
      <c r="F447" s="44"/>
      <c r="G447" s="44"/>
      <c r="H447" s="43"/>
      <c r="I447" s="43"/>
      <c r="J447" s="142"/>
      <c r="K447" s="46"/>
      <c r="L447" s="303"/>
      <c r="M447" s="46"/>
      <c r="N447" s="46"/>
      <c r="O447" s="46"/>
      <c r="P447" s="146"/>
      <c r="Q447"/>
      <c r="R447" s="146"/>
      <c r="S447"/>
      <c r="T447" s="146"/>
      <c r="U447"/>
      <c r="V447" s="146"/>
      <c r="W447"/>
      <c r="X447" s="146"/>
      <c r="Y447"/>
      <c r="Z447" s="146"/>
      <c r="AA447"/>
      <c r="AB447"/>
    </row>
    <row r="448" spans="1:28" s="10" customFormat="1" x14ac:dyDescent="0.3">
      <c r="B448" s="249"/>
      <c r="D448" s="15"/>
      <c r="E448" s="15"/>
      <c r="F448" s="15"/>
      <c r="J448" s="129"/>
      <c r="K448" s="13"/>
      <c r="L448" s="298"/>
      <c r="M448" s="13"/>
      <c r="N448" s="13"/>
      <c r="O448" s="13"/>
      <c r="P448" s="146"/>
      <c r="Q448"/>
      <c r="R448" s="146"/>
      <c r="S448"/>
      <c r="T448" s="146"/>
      <c r="U448"/>
      <c r="V448" s="146"/>
      <c r="W448"/>
      <c r="X448" s="146"/>
      <c r="Y448"/>
      <c r="Z448" s="146"/>
      <c r="AA448"/>
      <c r="AB448"/>
    </row>
    <row r="449" spans="1:28" s="10" customFormat="1" x14ac:dyDescent="0.3">
      <c r="A449" s="48" t="s">
        <v>277</v>
      </c>
      <c r="B449" s="258"/>
      <c r="C449" s="49"/>
      <c r="D449" s="50"/>
      <c r="E449" s="50"/>
      <c r="F449" s="51"/>
      <c r="G449" s="52"/>
      <c r="H449" s="52"/>
      <c r="I449" s="52"/>
      <c r="J449" s="143"/>
      <c r="K449" s="53"/>
      <c r="L449" s="304"/>
      <c r="M449" s="53"/>
      <c r="N449" s="53"/>
      <c r="O449" s="53"/>
      <c r="P449" s="146"/>
      <c r="Q449"/>
      <c r="R449" s="146"/>
      <c r="S449"/>
      <c r="T449" s="146"/>
      <c r="U449"/>
      <c r="V449" s="146"/>
      <c r="W449"/>
      <c r="X449" s="146"/>
      <c r="Y449"/>
      <c r="Z449" s="146"/>
      <c r="AA449"/>
      <c r="AB449"/>
    </row>
    <row r="450" spans="1:28" x14ac:dyDescent="0.3">
      <c r="P450" s="146"/>
      <c r="R450" s="146"/>
      <c r="T450" s="146"/>
      <c r="V450" s="146"/>
      <c r="X450" s="146"/>
      <c r="Z450" s="146"/>
    </row>
    <row r="451" spans="1:28" x14ac:dyDescent="0.3">
      <c r="P451" s="146"/>
      <c r="R451" s="146"/>
      <c r="T451" s="146"/>
      <c r="V451" s="146"/>
      <c r="X451" s="146"/>
      <c r="Z451" s="146"/>
    </row>
  </sheetData>
  <sheetProtection algorithmName="SHA-512" hashValue="OVc0gvk0nd/mw7yPczBb4amKM+vBPnMS3GiZ+iXd6EhrIIoMLvxu5GdhAiPxkA4yZzJjV6SoZb9h/9GTBNO6vQ==" saltValue="nCX2+LlGZ9pVHarinGGOJQ==" spinCount="100000" sheet="1" insertRows="0" autoFilter="0"/>
  <mergeCells count="11">
    <mergeCell ref="D45:D51"/>
    <mergeCell ref="A2:AA2"/>
    <mergeCell ref="M7:N7"/>
    <mergeCell ref="D8:D19"/>
    <mergeCell ref="D20:D35"/>
    <mergeCell ref="D36:D44"/>
    <mergeCell ref="M56:N56"/>
    <mergeCell ref="D57:D72"/>
    <mergeCell ref="D73:D88"/>
    <mergeCell ref="D89:D115"/>
    <mergeCell ref="D116:D119"/>
  </mergeCells>
  <dataValidations count="21">
    <dataValidation type="list" allowBlank="1" showInputMessage="1" showErrorMessage="1" sqref="A32" xr:uid="{6909D4D9-C839-4817-B56E-DA704A04E673}">
      <mc:AlternateContent xmlns:x12ac="http://schemas.microsoft.com/office/spreadsheetml/2011/1/ac" xmlns:mc="http://schemas.openxmlformats.org/markup-compatibility/2006">
        <mc:Choice Requires="x12ac">
          <x12ac:list>"2-Kammer (HSM, extern)"</x12ac:list>
        </mc:Choice>
        <mc:Fallback>
          <formula1>"2-Kammer (HSM, extern)"</formula1>
        </mc:Fallback>
      </mc:AlternateContent>
    </dataValidation>
    <dataValidation type="list" allowBlank="1" showInputMessage="1" showErrorMessage="1" sqref="A16" xr:uid="{3C7DD98A-B6F6-4C69-92B7-ACEED364F128}">
      <mc:AlternateContent xmlns:x12ac="http://schemas.microsoft.com/office/spreadsheetml/2011/1/ac" xmlns:mc="http://schemas.openxmlformats.org/markup-compatibility/2006">
        <mc:Choice Requires="x12ac">
          <x12ac:list>"1-Kammer (HSM, extern)"</x12ac:list>
        </mc:Choice>
        <mc:Fallback>
          <formula1>"1-Kammer (HSM, extern)"</formula1>
        </mc:Fallback>
      </mc:AlternateContent>
    </dataValidation>
    <dataValidation type="list" allowBlank="1" showInputMessage="1" showErrorMessage="1" sqref="A422:A430" xr:uid="{6DD96FA2-2F24-4381-8218-048EC3D27458}">
      <formula1>"Telemedizin &amp; Nachsorge"</formula1>
    </dataValidation>
    <dataValidation type="list" allowBlank="1" showInputMessage="1" showErrorMessage="1" sqref="A134:A182" xr:uid="{1110E6D4-1C15-433A-85E9-3DE1507B98F8}">
      <formula1>"Defi-Elektroden"</formula1>
    </dataValidation>
    <dataValidation type="list" allowBlank="1" showInputMessage="1" showErrorMessage="1" sqref="A45:A51" xr:uid="{3155B718-EC28-4DFA-9D7C-4C7FFE1A1D62}">
      <formula1>"leadless Pacemaker"</formula1>
    </dataValidation>
    <dataValidation type="list" allowBlank="1" showInputMessage="1" showErrorMessage="1" sqref="A20:A35" xr:uid="{A05F612B-604A-45D6-B492-8F9374E55F44}">
      <formula1>"2-Kammer (HSM)"</formula1>
    </dataValidation>
    <dataValidation type="list" allowBlank="1" showInputMessage="1" showErrorMessage="1" sqref="A8:A19" xr:uid="{3D520A2A-6FD4-4CA1-9EFA-6E74F0E0E5D6}">
      <formula1>"1-Kammer (HSM)"</formula1>
    </dataValidation>
    <dataValidation type="list" allowBlank="1" showInputMessage="1" showErrorMessage="1" sqref="A431:A440" xr:uid="{1DFA00A0-B9F6-4680-A899-658DA75B07E6}">
      <formula1>"Sonstiges"</formula1>
    </dataValidation>
    <dataValidation type="list" allowBlank="1" showInputMessage="1" showErrorMessage="1" sqref="A116:A119" xr:uid="{40273D57-3958-4653-BFB9-5D956D8B66B0}">
      <formula1>"Nicht-transvenöse ICD-Systeme"</formula1>
    </dataValidation>
    <dataValidation type="list" allowBlank="1" showInputMessage="1" showErrorMessage="1" sqref="C113:C114 C428:C429 C86:C87 C431:C439 C17:C18 C33:C34 C42:C43 C70:C71 C116:C118 C128:C129 C180:C181 C217:C218 C392:C393 C399:C400 C419:C420 C45:C50" xr:uid="{1B832BA5-0DBB-4C6D-BDE3-2AADF0ADD2FB}">
      <formula1>"weitere Modelle"</formula1>
    </dataValidation>
    <dataValidation type="list" allowBlank="1" showInputMessage="1" showErrorMessage="1" sqref="N8:N51 N57:N119" xr:uid="{70FD1B20-664F-4E2D-9038-DBE138B06740}">
      <formula1>"quadripoloar, nicht quadripolar"</formula1>
    </dataValidation>
    <dataValidation type="list" allowBlank="1" showInputMessage="1" showErrorMessage="1" sqref="M8:M51 M57:M119" xr:uid="{998997C7-70B2-44BE-B12D-1F672C01D560}">
      <formula1>"MRI-fähig (full-body),nicht MRI-fähig, eingeschränkt MRI-fähig"</formula1>
    </dataValidation>
    <dataValidation type="list" allowBlank="1" showInputMessage="1" showErrorMessage="1" sqref="A36:A44" xr:uid="{2E45C4E5-C9E2-4ED4-B480-0A55D0394E84}">
      <formula1>"3-Kammer (CRT-P)"</formula1>
    </dataValidation>
    <dataValidation type="list" allowBlank="1" showInputMessage="1" showErrorMessage="1" sqref="A57:A72" xr:uid="{E0BB6414-8E1A-4DA7-9B1F-420A8839AC49}">
      <formula1>"1-Kammer (ICD)"</formula1>
    </dataValidation>
    <dataValidation type="list" allowBlank="1" showInputMessage="1" showErrorMessage="1" sqref="A73:A88" xr:uid="{DD9F5C54-3B50-4D4E-ACFD-1FAD0265932B}">
      <formula1>"2-Kammer (ICD)"</formula1>
    </dataValidation>
    <dataValidation type="list" allowBlank="1" showInputMessage="1" showErrorMessage="1" sqref="A89:A115" xr:uid="{9F0C78F0-DB19-424E-8A45-50C25488151B}">
      <formula1>"3-Kammer (CRT-D)"</formula1>
    </dataValidation>
    <dataValidation type="list" allowBlank="1" showInputMessage="1" showErrorMessage="1" sqref="A125:A130" xr:uid="{719D1C90-699E-4199-8548-F6E99602C18B}">
      <formula1>"Herzmonitore"</formula1>
    </dataValidation>
    <dataValidation type="list" allowBlank="1" showInputMessage="1" showErrorMessage="1" sqref="A183:A219" xr:uid="{B0C0FBF5-931B-4C6C-B0F6-B908601AFE29}">
      <formula1>"HSM Elektroden"</formula1>
    </dataValidation>
    <dataValidation type="list" allowBlank="1" showInputMessage="1" showErrorMessage="1" sqref="A220:A394" xr:uid="{C1AD23C1-3725-4488-9E9A-1767BD0A95D4}">
      <formula1>"Zubehör"</formula1>
    </dataValidation>
    <dataValidation type="list" allowBlank="1" showInputMessage="1" showErrorMessage="1" sqref="A395:A401" xr:uid="{E12EC0BD-A7B2-42FD-891E-4E1511B5244B}">
      <formula1>"Programmiergeräte"</formula1>
    </dataValidation>
    <dataValidation type="list" allowBlank="1" showInputMessage="1" showErrorMessage="1" sqref="A402:A421" xr:uid="{57B969E3-6E29-424E-899A-E16BDC502875}">
      <formula1>"Service"</formula1>
    </dataValidation>
  </dataValidations>
  <pageMargins left="0.23622047244094491" right="0.23622047244094491" top="0.74803149606299213" bottom="0.74803149606299213" header="0.31496062992125984" footer="0.31496062992125984"/>
  <pageSetup paperSize="9" scale="46" fitToHeight="0" orientation="landscape" r:id="rId1"/>
  <headerFooter>
    <oddHeader>&amp;R&amp;G</oddHeader>
    <oddFooter>&amp;CEU-AUS-027/2021
&amp;A
&amp;P von &amp;N</oddFooter>
  </headerFooter>
  <rowBreaks count="2" manualBreakCount="2">
    <brk id="53" max="16383" man="1"/>
    <brk id="121"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A9974-58C4-4028-BB94-3E48B5762ADB}">
  <sheetPr>
    <pageSetUpPr fitToPage="1"/>
  </sheetPr>
  <dimension ref="A2:AB239"/>
  <sheetViews>
    <sheetView zoomScale="70" zoomScaleNormal="70" zoomScaleSheetLayoutView="100" workbookViewId="0">
      <pane xSplit="1" ySplit="4" topLeftCell="B5" activePane="bottomRight" state="frozen"/>
      <selection pane="topRight" activeCell="B1" sqref="B1"/>
      <selection pane="bottomLeft" activeCell="A5" sqref="A5"/>
      <selection pane="bottomRight" activeCell="C9" sqref="C9"/>
    </sheetView>
  </sheetViews>
  <sheetFormatPr baseColWidth="10" defaultColWidth="11.44140625" defaultRowHeight="14.4" x14ac:dyDescent="0.3"/>
  <cols>
    <col min="1" max="1" width="37.6640625" bestFit="1" customWidth="1"/>
    <col min="2" max="2" width="28.88671875" style="253" customWidth="1"/>
    <col min="3" max="3" width="91.6640625" bestFit="1" customWidth="1"/>
    <col min="4" max="4" width="19.6640625" bestFit="1" customWidth="1"/>
    <col min="5" max="5" width="19.6640625" style="272" customWidth="1"/>
    <col min="6" max="6" width="16.44140625" style="272" customWidth="1"/>
    <col min="7" max="7" width="32.6640625" customWidth="1"/>
    <col min="9" max="9" width="28.109375" customWidth="1"/>
    <col min="10" max="10" width="32" style="136" bestFit="1" customWidth="1"/>
    <col min="11" max="11" width="15.88671875" bestFit="1" customWidth="1"/>
    <col min="12" max="12" width="15.88671875" style="272" customWidth="1"/>
    <col min="13" max="13" width="19.88671875" customWidth="1"/>
    <col min="14" max="14" width="21.5546875" customWidth="1"/>
    <col min="15" max="15" width="35" customWidth="1"/>
    <col min="16" max="16" width="15.44140625" style="136" bestFit="1" customWidth="1"/>
    <col min="17" max="17" width="33.5546875" customWidth="1"/>
    <col min="18" max="18" width="15.44140625" style="136" customWidth="1"/>
    <col min="19" max="19" width="33.5546875" customWidth="1"/>
    <col min="20" max="20" width="15.44140625" style="136" bestFit="1" customWidth="1"/>
    <col min="21" max="21" width="33.5546875" customWidth="1"/>
    <col min="22" max="22" width="15.44140625" style="136" bestFit="1" customWidth="1"/>
    <col min="23" max="23" width="33.5546875" customWidth="1"/>
    <col min="24" max="24" width="15.44140625" style="136" bestFit="1" customWidth="1"/>
    <col min="25" max="25" width="33.5546875" customWidth="1"/>
    <col min="26" max="26" width="15.44140625" style="136" bestFit="1" customWidth="1"/>
    <col min="27" max="27" width="33.5546875" customWidth="1"/>
  </cols>
  <sheetData>
    <row r="2" spans="1:27" s="10" customFormat="1" ht="23.4" x14ac:dyDescent="0.3">
      <c r="A2" s="495" t="s">
        <v>2309</v>
      </c>
      <c r="B2" s="496"/>
      <c r="C2" s="496"/>
      <c r="D2" s="496"/>
      <c r="E2" s="496"/>
      <c r="F2" s="496"/>
      <c r="G2" s="496"/>
      <c r="H2" s="496"/>
      <c r="I2" s="496"/>
      <c r="J2" s="496"/>
      <c r="K2" s="496"/>
      <c r="L2" s="496"/>
      <c r="M2" s="496"/>
      <c r="N2" s="496"/>
      <c r="O2" s="496"/>
      <c r="P2" s="496"/>
      <c r="Q2" s="496"/>
      <c r="R2" s="496"/>
      <c r="S2" s="496"/>
      <c r="T2" s="496"/>
      <c r="U2" s="496"/>
      <c r="V2" s="496"/>
      <c r="W2" s="496"/>
      <c r="X2" s="496"/>
      <c r="Y2" s="496"/>
      <c r="Z2" s="496"/>
      <c r="AA2" s="497"/>
    </row>
    <row r="3" spans="1:27" s="10" customFormat="1" ht="7.5" customHeight="1" x14ac:dyDescent="0.3">
      <c r="A3" s="11"/>
      <c r="B3" s="248"/>
      <c r="C3" s="12"/>
      <c r="D3" s="12"/>
      <c r="E3" s="12"/>
      <c r="F3" s="12"/>
      <c r="J3" s="129"/>
      <c r="K3" s="13"/>
      <c r="L3" s="298"/>
      <c r="M3" s="13"/>
      <c r="N3" s="13"/>
      <c r="O3" s="13"/>
      <c r="P3" s="129"/>
      <c r="Q3" s="13"/>
      <c r="R3" s="129"/>
      <c r="S3" s="13"/>
      <c r="T3" s="129"/>
      <c r="U3" s="13"/>
      <c r="V3" s="129"/>
      <c r="W3" s="13"/>
      <c r="X3" s="129"/>
      <c r="Y3" s="13"/>
      <c r="Z3" s="129"/>
      <c r="AA3" s="13"/>
    </row>
    <row r="4" spans="1:27" s="10" customFormat="1" ht="21" x14ac:dyDescent="0.3">
      <c r="A4" s="14" t="s">
        <v>538</v>
      </c>
      <c r="B4" s="248"/>
      <c r="C4" s="12"/>
      <c r="D4" s="12"/>
      <c r="E4" s="12"/>
      <c r="F4" s="12"/>
      <c r="J4" s="129"/>
      <c r="K4" s="13"/>
      <c r="L4" s="298"/>
      <c r="M4" s="13"/>
      <c r="N4" s="13"/>
      <c r="O4" s="13"/>
      <c r="P4" s="129"/>
      <c r="Q4" s="13"/>
      <c r="R4" s="129"/>
      <c r="S4" s="13"/>
      <c r="T4" s="129"/>
      <c r="U4" s="13"/>
      <c r="V4" s="129"/>
      <c r="W4" s="13"/>
      <c r="X4" s="129"/>
      <c r="Y4" s="13"/>
      <c r="Z4" s="129"/>
      <c r="AA4" s="13"/>
    </row>
    <row r="5" spans="1:27" s="10" customFormat="1" ht="8.25" customHeight="1" x14ac:dyDescent="0.3">
      <c r="B5" s="249"/>
      <c r="D5" s="15"/>
      <c r="E5" s="15"/>
      <c r="F5" s="15"/>
      <c r="J5" s="129"/>
      <c r="K5" s="13"/>
      <c r="L5" s="298"/>
      <c r="M5" s="13"/>
      <c r="N5" s="13"/>
      <c r="O5" s="13"/>
      <c r="P5" s="129"/>
      <c r="Q5" s="13"/>
      <c r="R5" s="129"/>
      <c r="S5" s="13"/>
      <c r="T5" s="129"/>
      <c r="U5" s="13"/>
      <c r="V5" s="129"/>
      <c r="W5" s="13"/>
      <c r="X5" s="129"/>
      <c r="Y5" s="13"/>
      <c r="Z5" s="129"/>
      <c r="AA5" s="13"/>
    </row>
    <row r="6" spans="1:27" ht="18.600000000000001" thickBot="1" x14ac:dyDescent="0.4">
      <c r="A6" s="232" t="s">
        <v>0</v>
      </c>
      <c r="B6" s="250"/>
      <c r="C6" s="233"/>
      <c r="D6" s="234"/>
      <c r="E6" s="234"/>
      <c r="F6" s="261"/>
      <c r="G6" s="235"/>
      <c r="H6" s="235"/>
      <c r="I6" s="235"/>
      <c r="J6" s="236"/>
      <c r="K6" s="235"/>
      <c r="L6" s="299"/>
      <c r="M6" s="235"/>
      <c r="N6" s="235"/>
      <c r="O6" s="235"/>
      <c r="P6" s="236"/>
      <c r="Q6" s="235"/>
      <c r="R6" s="236"/>
      <c r="S6" s="235"/>
      <c r="T6" s="236"/>
      <c r="U6" s="235"/>
      <c r="V6" s="236"/>
      <c r="W6" s="235"/>
      <c r="X6" s="236"/>
      <c r="Y6" s="235"/>
      <c r="Z6" s="236"/>
      <c r="AA6" s="235"/>
    </row>
    <row r="7" spans="1:27" s="10" customFormat="1" ht="45.75" customHeight="1" thickBot="1" x14ac:dyDescent="0.35">
      <c r="A7" s="117" t="s">
        <v>516</v>
      </c>
      <c r="B7" s="259" t="s">
        <v>1</v>
      </c>
      <c r="C7" s="237" t="s">
        <v>2</v>
      </c>
      <c r="D7" s="238" t="s">
        <v>2364</v>
      </c>
      <c r="E7" s="238" t="s">
        <v>270</v>
      </c>
      <c r="F7" s="238" t="s">
        <v>491</v>
      </c>
      <c r="G7" s="239" t="s">
        <v>271</v>
      </c>
      <c r="H7" s="239" t="s">
        <v>272</v>
      </c>
      <c r="I7" s="239" t="s">
        <v>273</v>
      </c>
      <c r="J7" s="240" t="s">
        <v>275</v>
      </c>
      <c r="K7" s="241" t="s">
        <v>274</v>
      </c>
      <c r="L7" s="297" t="s">
        <v>648</v>
      </c>
      <c r="M7" s="498" t="s">
        <v>502</v>
      </c>
      <c r="N7" s="498"/>
      <c r="O7" s="241" t="s">
        <v>501</v>
      </c>
      <c r="P7" s="242" t="s">
        <v>485</v>
      </c>
      <c r="Q7" s="241" t="s">
        <v>495</v>
      </c>
      <c r="R7" s="242" t="s">
        <v>486</v>
      </c>
      <c r="S7" s="241" t="s">
        <v>496</v>
      </c>
      <c r="T7" s="242" t="s">
        <v>487</v>
      </c>
      <c r="U7" s="241" t="s">
        <v>497</v>
      </c>
      <c r="V7" s="242" t="s">
        <v>488</v>
      </c>
      <c r="W7" s="241" t="s">
        <v>498</v>
      </c>
      <c r="X7" s="242" t="s">
        <v>489</v>
      </c>
      <c r="Y7" s="241" t="s">
        <v>499</v>
      </c>
      <c r="Z7" s="242" t="s">
        <v>490</v>
      </c>
      <c r="AA7" s="243" t="s">
        <v>500</v>
      </c>
    </row>
    <row r="8" spans="1:27" ht="15" customHeight="1" x14ac:dyDescent="0.3">
      <c r="A8" s="213" t="s">
        <v>509</v>
      </c>
      <c r="B8" s="244" t="s">
        <v>256</v>
      </c>
      <c r="C8" s="18" t="s">
        <v>257</v>
      </c>
      <c r="D8" s="499">
        <v>4500</v>
      </c>
      <c r="E8" s="264">
        <v>1</v>
      </c>
      <c r="F8" s="265" t="s">
        <v>276</v>
      </c>
      <c r="G8" s="60"/>
      <c r="H8" s="60"/>
      <c r="I8" s="60"/>
      <c r="J8" s="132"/>
      <c r="K8" s="21">
        <f>J8*$D$8*E8</f>
        <v>0</v>
      </c>
      <c r="L8" s="321"/>
      <c r="M8" s="61"/>
      <c r="N8" s="61"/>
      <c r="O8" s="66"/>
      <c r="P8" s="138"/>
      <c r="Q8" s="66"/>
      <c r="R8" s="138"/>
      <c r="S8" s="66"/>
      <c r="T8" s="138"/>
      <c r="U8" s="66"/>
      <c r="V8" s="138"/>
      <c r="W8" s="66"/>
      <c r="X8" s="138"/>
      <c r="Y8" s="66"/>
      <c r="Z8" s="138"/>
      <c r="AA8" s="87"/>
    </row>
    <row r="9" spans="1:27" x14ac:dyDescent="0.3">
      <c r="A9" s="214" t="s">
        <v>509</v>
      </c>
      <c r="B9" s="222" t="s">
        <v>254</v>
      </c>
      <c r="C9" s="19" t="s">
        <v>255</v>
      </c>
      <c r="D9" s="500"/>
      <c r="E9" s="264"/>
      <c r="F9" s="265"/>
      <c r="G9" s="57"/>
      <c r="H9" s="57"/>
      <c r="I9" s="57"/>
      <c r="J9" s="138"/>
      <c r="K9" s="35"/>
      <c r="L9" s="320"/>
      <c r="M9" s="66"/>
      <c r="N9" s="66"/>
      <c r="O9" s="66"/>
      <c r="P9" s="138"/>
      <c r="Q9" s="66"/>
      <c r="R9" s="138"/>
      <c r="S9" s="66"/>
      <c r="T9" s="138"/>
      <c r="U9" s="66"/>
      <c r="V9" s="138"/>
      <c r="W9" s="66"/>
      <c r="X9" s="138"/>
      <c r="Y9" s="66"/>
      <c r="Z9" s="138"/>
      <c r="AA9" s="87"/>
    </row>
    <row r="10" spans="1:27" x14ac:dyDescent="0.3">
      <c r="A10" s="214" t="s">
        <v>509</v>
      </c>
      <c r="B10" s="222" t="s">
        <v>1974</v>
      </c>
      <c r="C10" s="19" t="s">
        <v>1975</v>
      </c>
      <c r="D10" s="500"/>
      <c r="E10" s="264"/>
      <c r="F10" s="265"/>
      <c r="G10" s="57"/>
      <c r="H10" s="57"/>
      <c r="I10" s="57"/>
      <c r="J10" s="138"/>
      <c r="K10" s="35"/>
      <c r="L10" s="320"/>
      <c r="M10" s="66"/>
      <c r="N10" s="66"/>
      <c r="O10" s="66"/>
      <c r="P10" s="138"/>
      <c r="Q10" s="66"/>
      <c r="R10" s="138"/>
      <c r="S10" s="66"/>
      <c r="T10" s="138"/>
      <c r="U10" s="66"/>
      <c r="V10" s="138"/>
      <c r="W10" s="66"/>
      <c r="X10" s="138"/>
      <c r="Y10" s="66"/>
      <c r="Z10" s="138"/>
      <c r="AA10" s="87"/>
    </row>
    <row r="11" spans="1:27" x14ac:dyDescent="0.3">
      <c r="A11" s="214" t="s">
        <v>509</v>
      </c>
      <c r="B11" s="222" t="s">
        <v>1976</v>
      </c>
      <c r="C11" s="315" t="s">
        <v>1977</v>
      </c>
      <c r="D11" s="500"/>
      <c r="E11" s="264"/>
      <c r="F11" s="265"/>
      <c r="G11" s="57"/>
      <c r="H11" s="57"/>
      <c r="I11" s="57"/>
      <c r="J11" s="138"/>
      <c r="K11" s="35"/>
      <c r="L11" s="320"/>
      <c r="M11" s="66"/>
      <c r="N11" s="66"/>
      <c r="O11" s="66"/>
      <c r="P11" s="138"/>
      <c r="Q11" s="66"/>
      <c r="R11" s="138"/>
      <c r="S11" s="66"/>
      <c r="T11" s="138"/>
      <c r="U11" s="66"/>
      <c r="V11" s="138"/>
      <c r="W11" s="66"/>
      <c r="X11" s="138"/>
      <c r="Y11" s="66"/>
      <c r="Z11" s="138"/>
      <c r="AA11" s="87"/>
    </row>
    <row r="12" spans="1:27" x14ac:dyDescent="0.3">
      <c r="A12" s="214" t="s">
        <v>509</v>
      </c>
      <c r="B12" s="222"/>
      <c r="C12" s="118" t="s">
        <v>503</v>
      </c>
      <c r="D12" s="500"/>
      <c r="E12" s="264"/>
      <c r="F12" s="265"/>
      <c r="G12" s="57"/>
      <c r="H12" s="57"/>
      <c r="I12" s="57"/>
      <c r="J12" s="138"/>
      <c r="K12" s="35"/>
      <c r="L12" s="320"/>
      <c r="M12" s="66"/>
      <c r="N12" s="66"/>
      <c r="O12" s="66"/>
      <c r="P12" s="138"/>
      <c r="Q12" s="66"/>
      <c r="R12" s="138"/>
      <c r="S12" s="66"/>
      <c r="T12" s="138"/>
      <c r="U12" s="66"/>
      <c r="V12" s="138"/>
      <c r="W12" s="66"/>
      <c r="X12" s="138"/>
      <c r="Y12" s="66"/>
      <c r="Z12" s="138"/>
      <c r="AA12" s="87"/>
    </row>
    <row r="13" spans="1:27" x14ac:dyDescent="0.3">
      <c r="A13" s="214" t="s">
        <v>509</v>
      </c>
      <c r="B13" s="222"/>
      <c r="C13" s="118" t="s">
        <v>503</v>
      </c>
      <c r="D13" s="500"/>
      <c r="E13" s="264"/>
      <c r="F13" s="265"/>
      <c r="G13" s="57"/>
      <c r="H13" s="57"/>
      <c r="I13" s="57"/>
      <c r="J13" s="138"/>
      <c r="K13" s="35"/>
      <c r="L13" s="320"/>
      <c r="M13" s="66"/>
      <c r="N13" s="66"/>
      <c r="O13" s="66"/>
      <c r="P13" s="138"/>
      <c r="Q13" s="66"/>
      <c r="R13" s="138"/>
      <c r="S13" s="66"/>
      <c r="T13" s="138"/>
      <c r="U13" s="66"/>
      <c r="V13" s="138"/>
      <c r="W13" s="66"/>
      <c r="X13" s="138"/>
      <c r="Y13" s="66"/>
      <c r="Z13" s="138"/>
      <c r="AA13" s="87"/>
    </row>
    <row r="14" spans="1:27" ht="15" thickBot="1" x14ac:dyDescent="0.35">
      <c r="A14" s="215" t="s">
        <v>509</v>
      </c>
      <c r="B14" s="245"/>
      <c r="C14" s="128" t="s">
        <v>522</v>
      </c>
      <c r="D14" s="501"/>
      <c r="E14" s="266"/>
      <c r="F14" s="267"/>
      <c r="G14" s="63"/>
      <c r="H14" s="63"/>
      <c r="I14" s="63"/>
      <c r="J14" s="140"/>
      <c r="K14" s="69"/>
      <c r="L14" s="322"/>
      <c r="M14" s="79"/>
      <c r="N14" s="79"/>
      <c r="O14" s="79"/>
      <c r="P14" s="140"/>
      <c r="Q14" s="79"/>
      <c r="R14" s="140"/>
      <c r="S14" s="79"/>
      <c r="T14" s="140"/>
      <c r="U14" s="79"/>
      <c r="V14" s="140"/>
      <c r="W14" s="79"/>
      <c r="X14" s="140"/>
      <c r="Y14" s="79"/>
      <c r="Z14" s="140"/>
      <c r="AA14" s="190"/>
    </row>
    <row r="15" spans="1:27" ht="14.4" customHeight="1" x14ac:dyDescent="0.3">
      <c r="A15" s="213" t="s">
        <v>510</v>
      </c>
      <c r="B15" s="244" t="s">
        <v>260</v>
      </c>
      <c r="C15" s="18" t="s">
        <v>261</v>
      </c>
      <c r="D15" s="499">
        <v>24000</v>
      </c>
      <c r="E15" s="268">
        <v>1</v>
      </c>
      <c r="F15" s="271" t="s">
        <v>276</v>
      </c>
      <c r="G15" s="60"/>
      <c r="H15" s="60"/>
      <c r="I15" s="60"/>
      <c r="J15" s="132"/>
      <c r="K15" s="21">
        <f>J15*$D$15*E15</f>
        <v>0</v>
      </c>
      <c r="L15" s="321"/>
      <c r="M15" s="61"/>
      <c r="N15" s="61"/>
      <c r="O15" s="66"/>
      <c r="P15" s="138"/>
      <c r="Q15" s="66"/>
      <c r="R15" s="138"/>
      <c r="S15" s="66"/>
      <c r="T15" s="138"/>
      <c r="U15" s="66"/>
      <c r="V15" s="138"/>
      <c r="W15" s="66"/>
      <c r="X15" s="138"/>
      <c r="Y15" s="66"/>
      <c r="Z15" s="138"/>
      <c r="AA15" s="87"/>
    </row>
    <row r="16" spans="1:27" x14ac:dyDescent="0.3">
      <c r="A16" s="214" t="s">
        <v>510</v>
      </c>
      <c r="B16" s="222" t="s">
        <v>258</v>
      </c>
      <c r="C16" s="19" t="s">
        <v>259</v>
      </c>
      <c r="D16" s="500"/>
      <c r="E16" s="264"/>
      <c r="F16" s="265"/>
      <c r="G16" s="57"/>
      <c r="H16" s="57"/>
      <c r="I16" s="57"/>
      <c r="J16" s="138"/>
      <c r="K16" s="35"/>
      <c r="L16" s="320"/>
      <c r="M16" s="66"/>
      <c r="N16" s="66"/>
      <c r="O16" s="66"/>
      <c r="P16" s="138"/>
      <c r="Q16" s="66"/>
      <c r="R16" s="138"/>
      <c r="S16" s="66"/>
      <c r="T16" s="138"/>
      <c r="U16" s="66"/>
      <c r="V16" s="138"/>
      <c r="W16" s="66"/>
      <c r="X16" s="138"/>
      <c r="Y16" s="66"/>
      <c r="Z16" s="138"/>
      <c r="AA16" s="87"/>
    </row>
    <row r="17" spans="1:28" x14ac:dyDescent="0.3">
      <c r="A17" s="214" t="s">
        <v>510</v>
      </c>
      <c r="B17" s="222" t="s">
        <v>1978</v>
      </c>
      <c r="C17" s="19" t="s">
        <v>1979</v>
      </c>
      <c r="D17" s="500"/>
      <c r="E17" s="264"/>
      <c r="F17" s="265"/>
      <c r="G17" s="57"/>
      <c r="H17" s="57"/>
      <c r="I17" s="57"/>
      <c r="J17" s="138"/>
      <c r="K17" s="35"/>
      <c r="L17" s="320"/>
      <c r="M17" s="66"/>
      <c r="N17" s="66"/>
      <c r="O17" s="66"/>
      <c r="P17" s="138"/>
      <c r="Q17" s="66"/>
      <c r="R17" s="138"/>
      <c r="S17" s="66"/>
      <c r="T17" s="138"/>
      <c r="U17" s="66"/>
      <c r="V17" s="138"/>
      <c r="W17" s="66"/>
      <c r="X17" s="138"/>
      <c r="Y17" s="66"/>
      <c r="Z17" s="138"/>
      <c r="AA17" s="87"/>
    </row>
    <row r="18" spans="1:28" x14ac:dyDescent="0.3">
      <c r="A18" s="214" t="s">
        <v>510</v>
      </c>
      <c r="B18" s="222" t="s">
        <v>1980</v>
      </c>
      <c r="C18" s="19" t="s">
        <v>1981</v>
      </c>
      <c r="D18" s="500"/>
      <c r="E18" s="264"/>
      <c r="F18" s="265"/>
      <c r="G18" s="57"/>
      <c r="H18" s="57"/>
      <c r="I18" s="57"/>
      <c r="J18" s="138"/>
      <c r="K18" s="35"/>
      <c r="L18" s="320"/>
      <c r="M18" s="66"/>
      <c r="N18" s="66"/>
      <c r="O18" s="66"/>
      <c r="P18" s="138"/>
      <c r="Q18" s="66"/>
      <c r="R18" s="138"/>
      <c r="S18" s="66"/>
      <c r="T18" s="138"/>
      <c r="U18" s="66"/>
      <c r="V18" s="138"/>
      <c r="W18" s="66"/>
      <c r="X18" s="138"/>
      <c r="Y18" s="66"/>
      <c r="Z18" s="138"/>
      <c r="AA18" s="87"/>
    </row>
    <row r="19" spans="1:28" x14ac:dyDescent="0.3">
      <c r="A19" s="214" t="s">
        <v>510</v>
      </c>
      <c r="B19" s="222"/>
      <c r="C19" s="118" t="s">
        <v>503</v>
      </c>
      <c r="D19" s="500"/>
      <c r="E19" s="264"/>
      <c r="F19" s="265"/>
      <c r="G19" s="57"/>
      <c r="H19" s="57"/>
      <c r="I19" s="57"/>
      <c r="J19" s="138"/>
      <c r="K19" s="35"/>
      <c r="L19" s="320"/>
      <c r="M19" s="66"/>
      <c r="N19" s="66"/>
      <c r="O19" s="66"/>
      <c r="P19" s="138"/>
      <c r="Q19" s="66"/>
      <c r="R19" s="138"/>
      <c r="S19" s="66"/>
      <c r="T19" s="138"/>
      <c r="U19" s="66"/>
      <c r="V19" s="138"/>
      <c r="W19" s="66"/>
      <c r="X19" s="138"/>
      <c r="Y19" s="66"/>
      <c r="Z19" s="138"/>
      <c r="AA19" s="87"/>
    </row>
    <row r="20" spans="1:28" x14ac:dyDescent="0.3">
      <c r="A20" s="214" t="s">
        <v>510</v>
      </c>
      <c r="B20" s="222"/>
      <c r="C20" s="118" t="s">
        <v>503</v>
      </c>
      <c r="D20" s="500"/>
      <c r="E20" s="264"/>
      <c r="F20" s="265"/>
      <c r="G20" s="57"/>
      <c r="H20" s="57"/>
      <c r="I20" s="57"/>
      <c r="J20" s="138"/>
      <c r="K20" s="35"/>
      <c r="L20" s="320"/>
      <c r="M20" s="66"/>
      <c r="N20" s="66"/>
      <c r="O20" s="66"/>
      <c r="P20" s="138"/>
      <c r="Q20" s="66"/>
      <c r="R20" s="138"/>
      <c r="S20" s="66"/>
      <c r="T20" s="138"/>
      <c r="U20" s="66"/>
      <c r="V20" s="138"/>
      <c r="W20" s="66"/>
      <c r="X20" s="138"/>
      <c r="Y20" s="66"/>
      <c r="Z20" s="138"/>
      <c r="AA20" s="87"/>
    </row>
    <row r="21" spans="1:28" ht="15" thickBot="1" x14ac:dyDescent="0.35">
      <c r="A21" s="215" t="s">
        <v>510</v>
      </c>
      <c r="B21" s="245"/>
      <c r="C21" s="128" t="s">
        <v>522</v>
      </c>
      <c r="D21" s="501"/>
      <c r="E21" s="266"/>
      <c r="F21" s="267"/>
      <c r="G21" s="63"/>
      <c r="H21" s="63"/>
      <c r="I21" s="63"/>
      <c r="J21" s="140"/>
      <c r="K21" s="69"/>
      <c r="L21" s="322"/>
      <c r="M21" s="79"/>
      <c r="N21" s="79"/>
      <c r="O21" s="79"/>
      <c r="P21" s="140"/>
      <c r="Q21" s="79"/>
      <c r="R21" s="140"/>
      <c r="S21" s="79"/>
      <c r="T21" s="140"/>
      <c r="U21" s="79"/>
      <c r="V21" s="140"/>
      <c r="W21" s="79"/>
      <c r="X21" s="140"/>
      <c r="Y21" s="79"/>
      <c r="Z21" s="140"/>
      <c r="AA21" s="190"/>
    </row>
    <row r="22" spans="1:28" ht="15" customHeight="1" x14ac:dyDescent="0.3">
      <c r="A22" s="347" t="s">
        <v>280</v>
      </c>
      <c r="B22" s="351"/>
      <c r="C22" s="118" t="s">
        <v>503</v>
      </c>
      <c r="D22" s="502"/>
      <c r="E22" s="309"/>
      <c r="F22" s="356"/>
      <c r="G22" s="57"/>
      <c r="H22" s="57"/>
      <c r="I22" s="57"/>
      <c r="J22" s="138"/>
      <c r="K22" s="35"/>
      <c r="L22" s="320"/>
      <c r="M22" s="66"/>
      <c r="N22" s="66"/>
      <c r="O22" s="66"/>
      <c r="P22" s="138"/>
      <c r="Q22" s="66"/>
      <c r="R22" s="138"/>
      <c r="S22" s="66"/>
      <c r="T22" s="138"/>
      <c r="U22" s="66"/>
      <c r="V22" s="138"/>
      <c r="W22" s="66"/>
      <c r="X22" s="138"/>
      <c r="Y22" s="66"/>
      <c r="Z22" s="138"/>
      <c r="AA22" s="87"/>
    </row>
    <row r="23" spans="1:28" ht="15" customHeight="1" x14ac:dyDescent="0.3">
      <c r="A23" s="347" t="s">
        <v>280</v>
      </c>
      <c r="B23" s="351"/>
      <c r="C23" s="118" t="s">
        <v>503</v>
      </c>
      <c r="D23" s="502"/>
      <c r="E23" s="349"/>
      <c r="F23" s="357"/>
      <c r="G23" s="57"/>
      <c r="H23" s="57"/>
      <c r="I23" s="57"/>
      <c r="J23" s="138"/>
      <c r="K23" s="35"/>
      <c r="L23" s="320"/>
      <c r="M23" s="66"/>
      <c r="N23" s="66"/>
      <c r="O23" s="66"/>
      <c r="P23" s="138"/>
      <c r="Q23" s="66"/>
      <c r="R23" s="138"/>
      <c r="S23" s="66"/>
      <c r="T23" s="138"/>
      <c r="U23" s="66"/>
      <c r="V23" s="138"/>
      <c r="W23" s="66"/>
      <c r="X23" s="138"/>
      <c r="Y23" s="66"/>
      <c r="Z23" s="138"/>
      <c r="AA23" s="87"/>
    </row>
    <row r="24" spans="1:28" x14ac:dyDescent="0.3">
      <c r="A24" s="214" t="s">
        <v>280</v>
      </c>
      <c r="B24" s="222"/>
      <c r="C24" s="118" t="s">
        <v>503</v>
      </c>
      <c r="D24" s="500"/>
      <c r="E24" s="311"/>
      <c r="F24" s="357"/>
      <c r="G24" s="57"/>
      <c r="H24" s="57"/>
      <c r="I24" s="57"/>
      <c r="J24" s="138"/>
      <c r="K24" s="35"/>
      <c r="L24" s="320"/>
      <c r="M24" s="66"/>
      <c r="N24" s="66"/>
      <c r="O24" s="66"/>
      <c r="P24" s="138"/>
      <c r="Q24" s="66"/>
      <c r="R24" s="138"/>
      <c r="S24" s="66"/>
      <c r="T24" s="138"/>
      <c r="U24" s="66"/>
      <c r="V24" s="138"/>
      <c r="W24" s="66"/>
      <c r="X24" s="138"/>
      <c r="Y24" s="66"/>
      <c r="Z24" s="138"/>
      <c r="AA24" s="87"/>
    </row>
    <row r="25" spans="1:28" x14ac:dyDescent="0.3">
      <c r="A25" s="214" t="s">
        <v>280</v>
      </c>
      <c r="B25" s="222"/>
      <c r="C25" s="118" t="s">
        <v>503</v>
      </c>
      <c r="D25" s="500"/>
      <c r="E25" s="311"/>
      <c r="F25" s="357"/>
      <c r="G25" s="57"/>
      <c r="H25" s="57"/>
      <c r="I25" s="57"/>
      <c r="J25" s="138"/>
      <c r="K25" s="35"/>
      <c r="L25" s="320"/>
      <c r="M25" s="66"/>
      <c r="N25" s="66"/>
      <c r="O25" s="66"/>
      <c r="P25" s="138"/>
      <c r="Q25" s="66"/>
      <c r="R25" s="138"/>
      <c r="S25" s="66"/>
      <c r="T25" s="138"/>
      <c r="U25" s="66"/>
      <c r="V25" s="138"/>
      <c r="W25" s="66"/>
      <c r="X25" s="138"/>
      <c r="Y25" s="66"/>
      <c r="Z25" s="138"/>
      <c r="AA25" s="87"/>
    </row>
    <row r="26" spans="1:28" ht="15" thickBot="1" x14ac:dyDescent="0.35">
      <c r="A26" s="215" t="s">
        <v>280</v>
      </c>
      <c r="B26" s="245"/>
      <c r="C26" s="128" t="s">
        <v>522</v>
      </c>
      <c r="D26" s="501"/>
      <c r="E26" s="313"/>
      <c r="F26" s="314"/>
      <c r="G26" s="63"/>
      <c r="H26" s="63"/>
      <c r="I26" s="63"/>
      <c r="J26" s="140"/>
      <c r="K26" s="69"/>
      <c r="L26" s="322"/>
      <c r="M26" s="79"/>
      <c r="N26" s="79"/>
      <c r="O26" s="79"/>
      <c r="P26" s="140"/>
      <c r="Q26" s="79"/>
      <c r="R26" s="140"/>
      <c r="S26" s="79"/>
      <c r="T26" s="140"/>
      <c r="U26" s="79"/>
      <c r="V26" s="140"/>
      <c r="W26" s="79"/>
      <c r="X26" s="140"/>
      <c r="Y26" s="79"/>
      <c r="Z26" s="140"/>
      <c r="AA26" s="190"/>
    </row>
    <row r="27" spans="1:28" ht="15" customHeight="1" x14ac:dyDescent="0.3">
      <c r="A27" s="347" t="s">
        <v>17</v>
      </c>
      <c r="B27" s="351"/>
      <c r="C27" s="118" t="s">
        <v>503</v>
      </c>
      <c r="D27" s="489"/>
      <c r="E27" s="349"/>
      <c r="F27" s="350"/>
      <c r="G27" s="71"/>
      <c r="H27" s="71"/>
      <c r="I27" s="71"/>
      <c r="J27" s="133"/>
      <c r="K27" s="70"/>
      <c r="L27" s="327"/>
      <c r="M27" s="78"/>
      <c r="N27" s="78"/>
      <c r="O27" s="78"/>
      <c r="P27" s="133"/>
      <c r="Q27" s="78"/>
      <c r="R27" s="133"/>
      <c r="S27" s="78"/>
      <c r="T27" s="133"/>
      <c r="U27" s="78"/>
      <c r="V27" s="133"/>
      <c r="W27" s="78"/>
      <c r="X27" s="133"/>
      <c r="Y27" s="78"/>
      <c r="Z27" s="133"/>
      <c r="AA27" s="98"/>
    </row>
    <row r="28" spans="1:28" ht="15" customHeight="1" x14ac:dyDescent="0.3">
      <c r="A28" s="347" t="s">
        <v>17</v>
      </c>
      <c r="B28" s="351"/>
      <c r="C28" s="118" t="s">
        <v>503</v>
      </c>
      <c r="D28" s="489"/>
      <c r="E28" s="349"/>
      <c r="F28" s="350"/>
      <c r="G28" s="71"/>
      <c r="H28" s="71"/>
      <c r="I28" s="71"/>
      <c r="J28" s="133"/>
      <c r="K28" s="70"/>
      <c r="L28" s="327"/>
      <c r="M28" s="78"/>
      <c r="N28" s="78"/>
      <c r="O28" s="78"/>
      <c r="P28" s="133"/>
      <c r="Q28" s="78"/>
      <c r="R28" s="133"/>
      <c r="S28" s="78"/>
      <c r="T28" s="133"/>
      <c r="U28" s="78"/>
      <c r="V28" s="133"/>
      <c r="W28" s="78"/>
      <c r="X28" s="133"/>
      <c r="Y28" s="78"/>
      <c r="Z28" s="133"/>
      <c r="AA28" s="98"/>
    </row>
    <row r="29" spans="1:28" x14ac:dyDescent="0.3">
      <c r="A29" s="214" t="s">
        <v>17</v>
      </c>
      <c r="B29" s="222"/>
      <c r="C29" s="118" t="s">
        <v>503</v>
      </c>
      <c r="D29" s="489"/>
      <c r="E29" s="311"/>
      <c r="F29" s="312"/>
      <c r="G29" s="57"/>
      <c r="H29" s="57"/>
      <c r="I29" s="57"/>
      <c r="J29" s="138"/>
      <c r="K29" s="35"/>
      <c r="L29" s="320"/>
      <c r="M29" s="66"/>
      <c r="N29" s="66"/>
      <c r="O29" s="66"/>
      <c r="P29" s="138"/>
      <c r="Q29" s="66"/>
      <c r="R29" s="138"/>
      <c r="S29" s="66"/>
      <c r="T29" s="138"/>
      <c r="U29" s="66"/>
      <c r="V29" s="138"/>
      <c r="W29" s="66"/>
      <c r="X29" s="138"/>
      <c r="Y29" s="66"/>
      <c r="Z29" s="138"/>
      <c r="AA29" s="87"/>
    </row>
    <row r="30" spans="1:28" ht="15" customHeight="1" x14ac:dyDescent="0.3">
      <c r="A30" s="214" t="s">
        <v>17</v>
      </c>
      <c r="B30" s="222"/>
      <c r="C30" s="118" t="s">
        <v>503</v>
      </c>
      <c r="D30" s="489"/>
      <c r="E30" s="311"/>
      <c r="F30" s="312"/>
      <c r="G30" s="57"/>
      <c r="H30" s="57"/>
      <c r="I30" s="57"/>
      <c r="J30" s="138"/>
      <c r="K30" s="35"/>
      <c r="L30" s="320"/>
      <c r="M30" s="66"/>
      <c r="N30" s="66"/>
      <c r="O30" s="66"/>
      <c r="P30" s="138"/>
      <c r="Q30" s="66"/>
      <c r="R30" s="138"/>
      <c r="S30" s="66"/>
      <c r="T30" s="138"/>
      <c r="U30" s="66"/>
      <c r="V30" s="138"/>
      <c r="W30" s="66"/>
      <c r="X30" s="138"/>
      <c r="Y30" s="66"/>
      <c r="Z30" s="138"/>
      <c r="AA30" s="87"/>
    </row>
    <row r="31" spans="1:28" ht="15" thickBot="1" x14ac:dyDescent="0.35">
      <c r="A31" s="215" t="s">
        <v>17</v>
      </c>
      <c r="B31" s="245"/>
      <c r="C31" s="128" t="s">
        <v>522</v>
      </c>
      <c r="D31" s="490"/>
      <c r="E31" s="313"/>
      <c r="F31" s="314"/>
      <c r="G31" s="63"/>
      <c r="H31" s="63"/>
      <c r="I31" s="63"/>
      <c r="J31" s="140"/>
      <c r="K31" s="69"/>
      <c r="L31" s="322"/>
      <c r="M31" s="79"/>
      <c r="N31" s="79"/>
      <c r="O31" s="79"/>
      <c r="P31" s="140"/>
      <c r="Q31" s="79"/>
      <c r="R31" s="140"/>
      <c r="S31" s="79"/>
      <c r="T31" s="140"/>
      <c r="U31" s="79"/>
      <c r="V31" s="140"/>
      <c r="W31" s="79"/>
      <c r="X31" s="140"/>
      <c r="Y31" s="79"/>
      <c r="Z31" s="140"/>
      <c r="AA31" s="190"/>
    </row>
    <row r="32" spans="1:28" x14ac:dyDescent="0.3">
      <c r="K32" s="25"/>
      <c r="L32" s="300"/>
      <c r="M32" s="25"/>
      <c r="N32" s="25"/>
      <c r="O32" s="25"/>
      <c r="P32" s="146"/>
      <c r="Q32" s="99"/>
      <c r="R32" s="152"/>
      <c r="S32" s="99"/>
      <c r="T32" s="152"/>
      <c r="U32" s="99"/>
      <c r="V32" s="152"/>
      <c r="W32" s="99"/>
      <c r="X32" s="152"/>
      <c r="Y32" s="99"/>
      <c r="Z32" s="152"/>
      <c r="AA32" s="27"/>
      <c r="AB32" s="27"/>
    </row>
    <row r="33" spans="1:28" ht="24" thickBot="1" x14ac:dyDescent="0.35">
      <c r="C33" s="26" t="s">
        <v>543</v>
      </c>
      <c r="K33" s="27">
        <f>SUM(K8:K31)</f>
        <v>0</v>
      </c>
      <c r="M33" s="27"/>
      <c r="N33" s="27"/>
      <c r="O33" s="27"/>
      <c r="P33" s="146"/>
      <c r="Q33" s="27"/>
      <c r="R33" s="152"/>
      <c r="S33" s="27"/>
      <c r="T33" s="152"/>
      <c r="U33" s="27"/>
      <c r="V33" s="152"/>
      <c r="W33" s="27"/>
      <c r="X33" s="152"/>
      <c r="Y33" s="27"/>
      <c r="Z33" s="152"/>
      <c r="AA33" s="27"/>
      <c r="AB33" s="27"/>
    </row>
    <row r="34" spans="1:28" ht="15.6" thickTop="1" thickBot="1" x14ac:dyDescent="0.35">
      <c r="B34" s="254"/>
      <c r="P34" s="146"/>
      <c r="R34" s="152"/>
      <c r="T34" s="152"/>
      <c r="V34" s="152"/>
      <c r="X34" s="152"/>
      <c r="Z34" s="152"/>
      <c r="AA34" s="27"/>
      <c r="AB34" s="27"/>
    </row>
    <row r="35" spans="1:28" s="10" customFormat="1" ht="18.600000000000001" thickBot="1" x14ac:dyDescent="0.35">
      <c r="A35" s="28" t="s">
        <v>46</v>
      </c>
      <c r="B35" s="255"/>
      <c r="C35" s="29"/>
      <c r="D35" s="30"/>
      <c r="E35" s="31"/>
      <c r="F35" s="32"/>
      <c r="G35" s="33"/>
      <c r="H35" s="33"/>
      <c r="I35" s="33"/>
      <c r="J35" s="137"/>
      <c r="K35" s="34"/>
      <c r="L35" s="301"/>
      <c r="M35" s="92"/>
      <c r="N35" s="92"/>
      <c r="O35" s="92"/>
      <c r="P35" s="147"/>
      <c r="Q35" s="34"/>
      <c r="R35" s="137"/>
      <c r="S35" s="34"/>
      <c r="T35" s="137"/>
      <c r="U35" s="34"/>
      <c r="V35" s="137"/>
      <c r="W35" s="34"/>
      <c r="X35" s="137"/>
      <c r="Y35" s="34"/>
      <c r="Z35" s="137"/>
      <c r="AA35" s="85"/>
    </row>
    <row r="36" spans="1:28" s="10" customFormat="1" ht="43.8" thickBot="1" x14ac:dyDescent="0.35">
      <c r="A36" s="117" t="s">
        <v>516</v>
      </c>
      <c r="B36" s="338" t="s">
        <v>1</v>
      </c>
      <c r="C36" s="237" t="s">
        <v>2</v>
      </c>
      <c r="D36" s="238" t="s">
        <v>2364</v>
      </c>
      <c r="E36" s="238" t="s">
        <v>270</v>
      </c>
      <c r="F36" s="238" t="s">
        <v>491</v>
      </c>
      <c r="G36" s="239" t="s">
        <v>271</v>
      </c>
      <c r="H36" s="239" t="s">
        <v>272</v>
      </c>
      <c r="I36" s="239" t="s">
        <v>273</v>
      </c>
      <c r="J36" s="240" t="s">
        <v>275</v>
      </c>
      <c r="K36" s="241" t="s">
        <v>274</v>
      </c>
      <c r="L36" s="297" t="s">
        <v>648</v>
      </c>
      <c r="M36" s="487" t="s">
        <v>502</v>
      </c>
      <c r="N36" s="488"/>
      <c r="O36" s="243" t="s">
        <v>501</v>
      </c>
      <c r="P36" s="339" t="s">
        <v>485</v>
      </c>
      <c r="Q36" s="241" t="s">
        <v>495</v>
      </c>
      <c r="R36" s="242" t="s">
        <v>486</v>
      </c>
      <c r="S36" s="241" t="s">
        <v>496</v>
      </c>
      <c r="T36" s="242" t="s">
        <v>487</v>
      </c>
      <c r="U36" s="241" t="s">
        <v>497</v>
      </c>
      <c r="V36" s="242" t="s">
        <v>488</v>
      </c>
      <c r="W36" s="241" t="s">
        <v>498</v>
      </c>
      <c r="X36" s="242" t="s">
        <v>489</v>
      </c>
      <c r="Y36" s="241" t="s">
        <v>499</v>
      </c>
      <c r="Z36" s="242" t="s">
        <v>490</v>
      </c>
      <c r="AA36" s="243" t="s">
        <v>500</v>
      </c>
    </row>
    <row r="37" spans="1:28" ht="15" customHeight="1" x14ac:dyDescent="0.3">
      <c r="A37" s="227" t="s">
        <v>507</v>
      </c>
      <c r="B37" s="195" t="s">
        <v>283</v>
      </c>
      <c r="C37" s="67" t="s">
        <v>1982</v>
      </c>
      <c r="D37" s="489">
        <v>3100</v>
      </c>
      <c r="E37" s="264"/>
      <c r="F37" s="276"/>
      <c r="G37" s="77"/>
      <c r="H37" s="57"/>
      <c r="I37" s="57"/>
      <c r="J37" s="138"/>
      <c r="K37" s="35"/>
      <c r="L37" s="320"/>
      <c r="M37" s="66"/>
      <c r="N37" s="66"/>
      <c r="O37" s="87"/>
      <c r="P37" s="149"/>
      <c r="Q37" s="78"/>
      <c r="R37" s="133"/>
      <c r="S37" s="78"/>
      <c r="T37" s="133"/>
      <c r="U37" s="78"/>
      <c r="V37" s="133"/>
      <c r="W37" s="78"/>
      <c r="X37" s="133"/>
      <c r="Y37" s="78"/>
      <c r="Z37" s="133"/>
      <c r="AA37" s="98"/>
    </row>
    <row r="38" spans="1:28" x14ac:dyDescent="0.3">
      <c r="A38" s="219" t="s">
        <v>507</v>
      </c>
      <c r="B38" s="194" t="s">
        <v>284</v>
      </c>
      <c r="C38" s="19" t="s">
        <v>1983</v>
      </c>
      <c r="D38" s="489"/>
      <c r="E38" s="264"/>
      <c r="F38" s="276"/>
      <c r="G38" s="77"/>
      <c r="H38" s="57"/>
      <c r="I38" s="57"/>
      <c r="J38" s="138"/>
      <c r="K38" s="35"/>
      <c r="L38" s="320"/>
      <c r="M38" s="66"/>
      <c r="N38" s="66"/>
      <c r="O38" s="87"/>
      <c r="P38" s="149"/>
      <c r="Q38" s="78"/>
      <c r="R38" s="133"/>
      <c r="S38" s="78"/>
      <c r="T38" s="133"/>
      <c r="U38" s="78"/>
      <c r="V38" s="133"/>
      <c r="W38" s="78"/>
      <c r="X38" s="133"/>
      <c r="Y38" s="78"/>
      <c r="Z38" s="133"/>
      <c r="AA38" s="98"/>
    </row>
    <row r="39" spans="1:28" x14ac:dyDescent="0.3">
      <c r="A39" s="219" t="s">
        <v>507</v>
      </c>
      <c r="B39" s="194" t="s">
        <v>1984</v>
      </c>
      <c r="C39" s="19" t="s">
        <v>1985</v>
      </c>
      <c r="D39" s="489"/>
      <c r="E39" s="275">
        <v>0.5</v>
      </c>
      <c r="F39" s="274" t="s">
        <v>276</v>
      </c>
      <c r="G39" s="72"/>
      <c r="H39" s="60"/>
      <c r="I39" s="60"/>
      <c r="J39" s="132"/>
      <c r="K39" s="21">
        <f>J39*$D$37*E39</f>
        <v>0</v>
      </c>
      <c r="L39" s="321"/>
      <c r="M39" s="61"/>
      <c r="N39" s="61"/>
      <c r="O39" s="87"/>
      <c r="P39" s="148"/>
      <c r="Q39" s="66"/>
      <c r="R39" s="138"/>
      <c r="S39" s="66"/>
      <c r="T39" s="138"/>
      <c r="U39" s="66"/>
      <c r="V39" s="138"/>
      <c r="W39" s="66"/>
      <c r="X39" s="138"/>
      <c r="Y39" s="66"/>
      <c r="Z39" s="138"/>
      <c r="AA39" s="87"/>
    </row>
    <row r="40" spans="1:28" x14ac:dyDescent="0.3">
      <c r="A40" s="219" t="s">
        <v>507</v>
      </c>
      <c r="B40" s="194" t="s">
        <v>1986</v>
      </c>
      <c r="C40" s="19" t="s">
        <v>1987</v>
      </c>
      <c r="D40" s="489"/>
      <c r="E40" s="264">
        <v>0.5</v>
      </c>
      <c r="F40" s="274" t="s">
        <v>276</v>
      </c>
      <c r="G40" s="72"/>
      <c r="H40" s="60"/>
      <c r="I40" s="60"/>
      <c r="J40" s="132"/>
      <c r="K40" s="21">
        <f>J40*$D$37*E40</f>
        <v>0</v>
      </c>
      <c r="L40" s="321"/>
      <c r="M40" s="61"/>
      <c r="N40" s="61"/>
      <c r="O40" s="87"/>
      <c r="P40" s="148"/>
      <c r="Q40" s="66"/>
      <c r="R40" s="138"/>
      <c r="S40" s="66"/>
      <c r="T40" s="138"/>
      <c r="U40" s="66"/>
      <c r="V40" s="138"/>
      <c r="W40" s="66"/>
      <c r="X40" s="138"/>
      <c r="Y40" s="66"/>
      <c r="Z40" s="138"/>
      <c r="AA40" s="87"/>
    </row>
    <row r="41" spans="1:28" x14ac:dyDescent="0.3">
      <c r="A41" s="219" t="s">
        <v>507</v>
      </c>
      <c r="B41" s="194" t="s">
        <v>1988</v>
      </c>
      <c r="C41" s="19" t="s">
        <v>1989</v>
      </c>
      <c r="D41" s="489"/>
      <c r="E41" s="264"/>
      <c r="F41" s="276"/>
      <c r="G41" s="77"/>
      <c r="H41" s="57"/>
      <c r="I41" s="57"/>
      <c r="J41" s="138"/>
      <c r="K41" s="35"/>
      <c r="L41" s="320"/>
      <c r="M41" s="66"/>
      <c r="N41" s="66"/>
      <c r="O41" s="87"/>
      <c r="P41" s="149"/>
      <c r="Q41" s="78"/>
      <c r="R41" s="133"/>
      <c r="S41" s="78"/>
      <c r="T41" s="133"/>
      <c r="U41" s="78"/>
      <c r="V41" s="133"/>
      <c r="W41" s="78"/>
      <c r="X41" s="133"/>
      <c r="Y41" s="78"/>
      <c r="Z41" s="133"/>
      <c r="AA41" s="98"/>
    </row>
    <row r="42" spans="1:28" x14ac:dyDescent="0.3">
      <c r="A42" s="219" t="s">
        <v>507</v>
      </c>
      <c r="B42" s="194" t="s">
        <v>1990</v>
      </c>
      <c r="C42" s="19" t="s">
        <v>1991</v>
      </c>
      <c r="D42" s="489"/>
      <c r="E42" s="264"/>
      <c r="F42" s="276"/>
      <c r="G42" s="77"/>
      <c r="H42" s="57"/>
      <c r="I42" s="57"/>
      <c r="J42" s="138"/>
      <c r="K42" s="35"/>
      <c r="L42" s="320"/>
      <c r="M42" s="66"/>
      <c r="N42" s="66"/>
      <c r="O42" s="87"/>
      <c r="P42" s="149"/>
      <c r="Q42" s="78"/>
      <c r="R42" s="133"/>
      <c r="S42" s="78"/>
      <c r="T42" s="133"/>
      <c r="U42" s="78"/>
      <c r="V42" s="133"/>
      <c r="W42" s="78"/>
      <c r="X42" s="133"/>
      <c r="Y42" s="78"/>
      <c r="Z42" s="133"/>
      <c r="AA42" s="98"/>
    </row>
    <row r="43" spans="1:28" x14ac:dyDescent="0.3">
      <c r="A43" s="219" t="s">
        <v>507</v>
      </c>
      <c r="B43" s="195"/>
      <c r="C43" s="118" t="s">
        <v>503</v>
      </c>
      <c r="D43" s="489"/>
      <c r="E43" s="275"/>
      <c r="F43" s="276"/>
      <c r="G43" s="77"/>
      <c r="H43" s="57"/>
      <c r="I43" s="57"/>
      <c r="J43" s="138"/>
      <c r="K43" s="35"/>
      <c r="L43" s="320"/>
      <c r="M43" s="66"/>
      <c r="N43" s="66"/>
      <c r="O43" s="87"/>
      <c r="P43" s="149"/>
      <c r="Q43" s="78"/>
      <c r="R43" s="133"/>
      <c r="S43" s="78"/>
      <c r="T43" s="133"/>
      <c r="U43" s="78"/>
      <c r="V43" s="133"/>
      <c r="W43" s="78"/>
      <c r="X43" s="133"/>
      <c r="Y43" s="78"/>
      <c r="Z43" s="133"/>
      <c r="AA43" s="98"/>
    </row>
    <row r="44" spans="1:28" x14ac:dyDescent="0.3">
      <c r="A44" s="219" t="s">
        <v>507</v>
      </c>
      <c r="B44" s="195"/>
      <c r="C44" s="118" t="s">
        <v>503</v>
      </c>
      <c r="D44" s="489"/>
      <c r="E44" s="275"/>
      <c r="F44" s="276"/>
      <c r="G44" s="77"/>
      <c r="H44" s="57"/>
      <c r="I44" s="57"/>
      <c r="J44" s="138"/>
      <c r="K44" s="35"/>
      <c r="L44" s="320"/>
      <c r="M44" s="66"/>
      <c r="N44" s="66"/>
      <c r="O44" s="87"/>
      <c r="P44" s="149"/>
      <c r="Q44" s="78"/>
      <c r="R44" s="133"/>
      <c r="S44" s="78"/>
      <c r="T44" s="133"/>
      <c r="U44" s="78"/>
      <c r="V44" s="133"/>
      <c r="W44" s="78"/>
      <c r="X44" s="133"/>
      <c r="Y44" s="78"/>
      <c r="Z44" s="133"/>
      <c r="AA44" s="98"/>
    </row>
    <row r="45" spans="1:28" ht="15" thickBot="1" x14ac:dyDescent="0.35">
      <c r="A45" s="220" t="s">
        <v>507</v>
      </c>
      <c r="B45" s="211"/>
      <c r="C45" s="191" t="s">
        <v>522</v>
      </c>
      <c r="D45" s="490"/>
      <c r="E45" s="277"/>
      <c r="F45" s="278"/>
      <c r="G45" s="73"/>
      <c r="H45" s="63"/>
      <c r="I45" s="63"/>
      <c r="J45" s="140"/>
      <c r="K45" s="69"/>
      <c r="L45" s="322"/>
      <c r="M45" s="79"/>
      <c r="N45" s="79"/>
      <c r="O45" s="190"/>
      <c r="P45" s="212"/>
      <c r="Q45" s="205"/>
      <c r="R45" s="201"/>
      <c r="S45" s="205"/>
      <c r="T45" s="201"/>
      <c r="U45" s="205"/>
      <c r="V45" s="201"/>
      <c r="W45" s="205"/>
      <c r="X45" s="201"/>
      <c r="Y45" s="205"/>
      <c r="Z45" s="201"/>
      <c r="AA45" s="204"/>
    </row>
    <row r="46" spans="1:28" ht="15" customHeight="1" x14ac:dyDescent="0.3">
      <c r="A46" s="216" t="s">
        <v>508</v>
      </c>
      <c r="B46" s="193" t="s">
        <v>285</v>
      </c>
      <c r="C46" s="18" t="s">
        <v>1992</v>
      </c>
      <c r="D46" s="491">
        <v>2200</v>
      </c>
      <c r="E46" s="262"/>
      <c r="F46" s="352"/>
      <c r="G46" s="77"/>
      <c r="H46" s="57"/>
      <c r="I46" s="57"/>
      <c r="J46" s="138"/>
      <c r="K46" s="35"/>
      <c r="L46" s="320"/>
      <c r="M46" s="66"/>
      <c r="N46" s="66"/>
      <c r="O46" s="87"/>
      <c r="P46" s="149"/>
      <c r="Q46" s="78"/>
      <c r="R46" s="133"/>
      <c r="S46" s="78"/>
      <c r="T46" s="133"/>
      <c r="U46" s="78"/>
      <c r="V46" s="133"/>
      <c r="W46" s="78"/>
      <c r="X46" s="133"/>
      <c r="Y46" s="78"/>
      <c r="Z46" s="133"/>
      <c r="AA46" s="98"/>
    </row>
    <row r="47" spans="1:28" x14ac:dyDescent="0.3">
      <c r="A47" s="219" t="s">
        <v>508</v>
      </c>
      <c r="B47" s="194" t="s">
        <v>286</v>
      </c>
      <c r="C47" s="19" t="s">
        <v>1993</v>
      </c>
      <c r="D47" s="489"/>
      <c r="E47" s="270"/>
      <c r="F47" s="352"/>
      <c r="G47" s="77"/>
      <c r="H47" s="57"/>
      <c r="I47" s="57"/>
      <c r="J47" s="138"/>
      <c r="K47" s="35"/>
      <c r="L47" s="320"/>
      <c r="M47" s="66"/>
      <c r="N47" s="66"/>
      <c r="O47" s="87"/>
      <c r="P47" s="149"/>
      <c r="Q47" s="78"/>
      <c r="R47" s="133"/>
      <c r="S47" s="78"/>
      <c r="T47" s="133"/>
      <c r="U47" s="78"/>
      <c r="V47" s="133"/>
      <c r="W47" s="78"/>
      <c r="X47" s="133"/>
      <c r="Y47" s="78"/>
      <c r="Z47" s="133"/>
      <c r="AA47" s="98"/>
    </row>
    <row r="48" spans="1:28" x14ac:dyDescent="0.3">
      <c r="A48" s="219" t="s">
        <v>508</v>
      </c>
      <c r="B48" s="194" t="s">
        <v>1994</v>
      </c>
      <c r="C48" s="19" t="s">
        <v>1995</v>
      </c>
      <c r="D48" s="489"/>
      <c r="E48" s="264">
        <v>0.5</v>
      </c>
      <c r="F48" s="273" t="s">
        <v>276</v>
      </c>
      <c r="G48" s="72"/>
      <c r="H48" s="60"/>
      <c r="I48" s="60"/>
      <c r="J48" s="132"/>
      <c r="K48" s="21">
        <f>J48*$D$46*E48</f>
        <v>0</v>
      </c>
      <c r="L48" s="321"/>
      <c r="M48" s="61"/>
      <c r="N48" s="61"/>
      <c r="O48" s="87"/>
      <c r="P48" s="148"/>
      <c r="Q48" s="66"/>
      <c r="R48" s="138"/>
      <c r="S48" s="66"/>
      <c r="T48" s="138"/>
      <c r="U48" s="66"/>
      <c r="V48" s="138"/>
      <c r="W48" s="66"/>
      <c r="X48" s="138"/>
      <c r="Y48" s="66"/>
      <c r="Z48" s="138"/>
      <c r="AA48" s="87"/>
    </row>
    <row r="49" spans="1:27" x14ac:dyDescent="0.3">
      <c r="A49" s="219" t="s">
        <v>508</v>
      </c>
      <c r="B49" s="194" t="s">
        <v>1996</v>
      </c>
      <c r="C49" s="19" t="s">
        <v>1997</v>
      </c>
      <c r="D49" s="489"/>
      <c r="E49" s="264">
        <v>0.5</v>
      </c>
      <c r="F49" s="273" t="s">
        <v>276</v>
      </c>
      <c r="G49" s="72"/>
      <c r="H49" s="60"/>
      <c r="I49" s="60"/>
      <c r="J49" s="132"/>
      <c r="K49" s="21">
        <f>J49*$D$46*E49</f>
        <v>0</v>
      </c>
      <c r="L49" s="321"/>
      <c r="M49" s="61"/>
      <c r="N49" s="61"/>
      <c r="O49" s="87"/>
      <c r="P49" s="148"/>
      <c r="Q49" s="66"/>
      <c r="R49" s="138"/>
      <c r="S49" s="66"/>
      <c r="T49" s="138"/>
      <c r="U49" s="66"/>
      <c r="V49" s="138"/>
      <c r="W49" s="66"/>
      <c r="X49" s="138"/>
      <c r="Y49" s="66"/>
      <c r="Z49" s="138"/>
      <c r="AA49" s="87"/>
    </row>
    <row r="50" spans="1:27" x14ac:dyDescent="0.3">
      <c r="A50" s="219" t="s">
        <v>508</v>
      </c>
      <c r="B50" s="194" t="s">
        <v>1998</v>
      </c>
      <c r="C50" s="19" t="s">
        <v>1999</v>
      </c>
      <c r="D50" s="489"/>
      <c r="E50" s="270"/>
      <c r="F50" s="352"/>
      <c r="G50" s="77"/>
      <c r="H50" s="57"/>
      <c r="I50" s="57"/>
      <c r="J50" s="138"/>
      <c r="K50" s="35"/>
      <c r="L50" s="320"/>
      <c r="M50" s="66"/>
      <c r="N50" s="66"/>
      <c r="O50" s="87"/>
      <c r="P50" s="149"/>
      <c r="Q50" s="78"/>
      <c r="R50" s="133"/>
      <c r="S50" s="78"/>
      <c r="T50" s="133"/>
      <c r="U50" s="78"/>
      <c r="V50" s="133"/>
      <c r="W50" s="78"/>
      <c r="X50" s="133"/>
      <c r="Y50" s="78"/>
      <c r="Z50" s="133"/>
      <c r="AA50" s="98"/>
    </row>
    <row r="51" spans="1:27" x14ac:dyDescent="0.3">
      <c r="A51" s="219" t="s">
        <v>508</v>
      </c>
      <c r="B51" s="194" t="s">
        <v>2000</v>
      </c>
      <c r="C51" s="19" t="s">
        <v>2001</v>
      </c>
      <c r="D51" s="489"/>
      <c r="E51" s="264"/>
      <c r="F51" s="273"/>
      <c r="G51" s="77"/>
      <c r="H51" s="57"/>
      <c r="I51" s="57"/>
      <c r="J51" s="138"/>
      <c r="K51" s="35"/>
      <c r="L51" s="320"/>
      <c r="M51" s="66"/>
      <c r="N51" s="66"/>
      <c r="O51" s="87"/>
      <c r="P51" s="149"/>
      <c r="Q51" s="78"/>
      <c r="R51" s="133"/>
      <c r="S51" s="78"/>
      <c r="T51" s="133"/>
      <c r="U51" s="78"/>
      <c r="V51" s="133"/>
      <c r="W51" s="78"/>
      <c r="X51" s="133"/>
      <c r="Y51" s="78"/>
      <c r="Z51" s="133"/>
      <c r="AA51" s="98"/>
    </row>
    <row r="52" spans="1:27" x14ac:dyDescent="0.3">
      <c r="A52" s="219" t="s">
        <v>508</v>
      </c>
      <c r="B52" s="195"/>
      <c r="C52" s="118" t="s">
        <v>503</v>
      </c>
      <c r="D52" s="489"/>
      <c r="E52" s="275"/>
      <c r="F52" s="352"/>
      <c r="G52" s="77"/>
      <c r="H52" s="57"/>
      <c r="I52" s="57"/>
      <c r="J52" s="138"/>
      <c r="K52" s="35"/>
      <c r="L52" s="320"/>
      <c r="M52" s="66"/>
      <c r="N52" s="66"/>
      <c r="O52" s="87"/>
      <c r="P52" s="149"/>
      <c r="Q52" s="78"/>
      <c r="R52" s="133"/>
      <c r="S52" s="78"/>
      <c r="T52" s="133"/>
      <c r="U52" s="78"/>
      <c r="V52" s="133"/>
      <c r="W52" s="78"/>
      <c r="X52" s="133"/>
      <c r="Y52" s="78"/>
      <c r="Z52" s="133"/>
      <c r="AA52" s="98"/>
    </row>
    <row r="53" spans="1:27" x14ac:dyDescent="0.3">
      <c r="A53" s="219" t="s">
        <v>508</v>
      </c>
      <c r="B53" s="195"/>
      <c r="C53" s="118" t="s">
        <v>503</v>
      </c>
      <c r="D53" s="489"/>
      <c r="E53" s="275"/>
      <c r="F53" s="352"/>
      <c r="G53" s="77"/>
      <c r="H53" s="57"/>
      <c r="I53" s="57"/>
      <c r="J53" s="138"/>
      <c r="K53" s="35"/>
      <c r="L53" s="320"/>
      <c r="M53" s="66"/>
      <c r="N53" s="66"/>
      <c r="O53" s="87"/>
      <c r="P53" s="149"/>
      <c r="Q53" s="78"/>
      <c r="R53" s="133"/>
      <c r="S53" s="78"/>
      <c r="T53" s="133"/>
      <c r="U53" s="78"/>
      <c r="V53" s="133"/>
      <c r="W53" s="78"/>
      <c r="X53" s="133"/>
      <c r="Y53" s="78"/>
      <c r="Z53" s="133"/>
      <c r="AA53" s="98"/>
    </row>
    <row r="54" spans="1:27" ht="15" thickBot="1" x14ac:dyDescent="0.35">
      <c r="A54" s="220" t="s">
        <v>508</v>
      </c>
      <c r="B54" s="211"/>
      <c r="C54" s="191" t="s">
        <v>522</v>
      </c>
      <c r="D54" s="490"/>
      <c r="E54" s="277"/>
      <c r="F54" s="353"/>
      <c r="G54" s="73"/>
      <c r="H54" s="63"/>
      <c r="I54" s="63"/>
      <c r="J54" s="140"/>
      <c r="K54" s="69"/>
      <c r="L54" s="322"/>
      <c r="M54" s="79"/>
      <c r="N54" s="79"/>
      <c r="O54" s="190"/>
      <c r="P54" s="212"/>
      <c r="Q54" s="205"/>
      <c r="R54" s="201"/>
      <c r="S54" s="205"/>
      <c r="T54" s="201"/>
      <c r="U54" s="205"/>
      <c r="V54" s="201"/>
      <c r="W54" s="205"/>
      <c r="X54" s="201"/>
      <c r="Y54" s="205"/>
      <c r="Z54" s="201"/>
      <c r="AA54" s="204"/>
    </row>
    <row r="55" spans="1:27" ht="15" customHeight="1" x14ac:dyDescent="0.3">
      <c r="A55" s="216" t="s">
        <v>504</v>
      </c>
      <c r="B55" s="193" t="s">
        <v>458</v>
      </c>
      <c r="C55" s="18" t="s">
        <v>459</v>
      </c>
      <c r="D55" s="491">
        <v>4400</v>
      </c>
      <c r="E55" s="262"/>
      <c r="F55" s="279"/>
      <c r="G55" s="56"/>
      <c r="H55" s="57"/>
      <c r="I55" s="57"/>
      <c r="J55" s="138"/>
      <c r="K55" s="35"/>
      <c r="L55" s="323"/>
      <c r="M55" s="94"/>
      <c r="N55" s="94"/>
      <c r="O55" s="87"/>
      <c r="P55" s="148"/>
      <c r="Q55" s="66"/>
      <c r="R55" s="138"/>
      <c r="S55" s="66"/>
      <c r="T55" s="138"/>
      <c r="U55" s="66"/>
      <c r="V55" s="138"/>
      <c r="W55" s="66"/>
      <c r="X55" s="138"/>
      <c r="Y55" s="66"/>
      <c r="Z55" s="138"/>
      <c r="AA55" s="87"/>
    </row>
    <row r="56" spans="1:27" x14ac:dyDescent="0.3">
      <c r="A56" s="217" t="s">
        <v>504</v>
      </c>
      <c r="B56" s="194" t="s">
        <v>464</v>
      </c>
      <c r="C56" s="19" t="s">
        <v>465</v>
      </c>
      <c r="D56" s="489"/>
      <c r="E56" s="264"/>
      <c r="F56" s="279"/>
      <c r="G56" s="56"/>
      <c r="H56" s="57"/>
      <c r="I56" s="57"/>
      <c r="J56" s="138"/>
      <c r="K56" s="35"/>
      <c r="L56" s="323"/>
      <c r="M56" s="94"/>
      <c r="N56" s="94"/>
      <c r="O56" s="87"/>
      <c r="P56" s="148"/>
      <c r="Q56" s="66"/>
      <c r="R56" s="138"/>
      <c r="S56" s="66"/>
      <c r="T56" s="138"/>
      <c r="U56" s="66"/>
      <c r="V56" s="138"/>
      <c r="W56" s="66"/>
      <c r="X56" s="138"/>
      <c r="Y56" s="66"/>
      <c r="Z56" s="138"/>
      <c r="AA56" s="87"/>
    </row>
    <row r="57" spans="1:27" x14ac:dyDescent="0.3">
      <c r="A57" s="217" t="s">
        <v>504</v>
      </c>
      <c r="B57" s="194" t="s">
        <v>460</v>
      </c>
      <c r="C57" s="19" t="s">
        <v>461</v>
      </c>
      <c r="D57" s="489"/>
      <c r="E57" s="264"/>
      <c r="F57" s="279"/>
      <c r="G57" s="56"/>
      <c r="H57" s="57"/>
      <c r="I57" s="57"/>
      <c r="J57" s="138"/>
      <c r="K57" s="35"/>
      <c r="L57" s="323"/>
      <c r="M57" s="94"/>
      <c r="N57" s="94"/>
      <c r="O57" s="87"/>
      <c r="P57" s="148"/>
      <c r="Q57" s="66"/>
      <c r="R57" s="138"/>
      <c r="S57" s="66"/>
      <c r="T57" s="138"/>
      <c r="U57" s="66"/>
      <c r="V57" s="138"/>
      <c r="W57" s="66"/>
      <c r="X57" s="138"/>
      <c r="Y57" s="66"/>
      <c r="Z57" s="138"/>
      <c r="AA57" s="87"/>
    </row>
    <row r="58" spans="1:27" x14ac:dyDescent="0.3">
      <c r="A58" s="217" t="s">
        <v>504</v>
      </c>
      <c r="B58" s="194" t="s">
        <v>466</v>
      </c>
      <c r="C58" s="19" t="s">
        <v>467</v>
      </c>
      <c r="D58" s="489"/>
      <c r="E58" s="264"/>
      <c r="F58" s="279"/>
      <c r="G58" s="56"/>
      <c r="H58" s="57"/>
      <c r="I58" s="57"/>
      <c r="J58" s="138"/>
      <c r="K58" s="35"/>
      <c r="L58" s="323"/>
      <c r="M58" s="94"/>
      <c r="N58" s="94"/>
      <c r="O58" s="87"/>
      <c r="P58" s="148"/>
      <c r="Q58" s="66"/>
      <c r="R58" s="138"/>
      <c r="S58" s="66"/>
      <c r="T58" s="138"/>
      <c r="U58" s="66"/>
      <c r="V58" s="138"/>
      <c r="W58" s="66"/>
      <c r="X58" s="138"/>
      <c r="Y58" s="66"/>
      <c r="Z58" s="138"/>
      <c r="AA58" s="87"/>
    </row>
    <row r="59" spans="1:27" x14ac:dyDescent="0.3">
      <c r="A59" s="217" t="s">
        <v>504</v>
      </c>
      <c r="B59" s="194" t="s">
        <v>462</v>
      </c>
      <c r="C59" s="19" t="s">
        <v>463</v>
      </c>
      <c r="D59" s="489"/>
      <c r="E59" s="264"/>
      <c r="F59" s="279"/>
      <c r="G59" s="56"/>
      <c r="H59" s="57"/>
      <c r="I59" s="57"/>
      <c r="J59" s="138"/>
      <c r="K59" s="35"/>
      <c r="L59" s="323"/>
      <c r="M59" s="94"/>
      <c r="N59" s="94"/>
      <c r="O59" s="87"/>
      <c r="P59" s="148"/>
      <c r="Q59" s="66"/>
      <c r="R59" s="138"/>
      <c r="S59" s="66"/>
      <c r="T59" s="138"/>
      <c r="U59" s="66"/>
      <c r="V59" s="138"/>
      <c r="W59" s="66"/>
      <c r="X59" s="138"/>
      <c r="Y59" s="66"/>
      <c r="Z59" s="138"/>
      <c r="AA59" s="87"/>
    </row>
    <row r="60" spans="1:27" x14ac:dyDescent="0.3">
      <c r="A60" s="217" t="s">
        <v>504</v>
      </c>
      <c r="B60" s="194" t="s">
        <v>468</v>
      </c>
      <c r="C60" s="19" t="s">
        <v>469</v>
      </c>
      <c r="D60" s="489"/>
      <c r="E60" s="264"/>
      <c r="F60" s="279"/>
      <c r="G60" s="56"/>
      <c r="H60" s="57"/>
      <c r="I60" s="57"/>
      <c r="J60" s="138"/>
      <c r="K60" s="35"/>
      <c r="L60" s="323"/>
      <c r="M60" s="94"/>
      <c r="N60" s="94"/>
      <c r="O60" s="87"/>
      <c r="P60" s="148"/>
      <c r="Q60" s="66"/>
      <c r="R60" s="138"/>
      <c r="S60" s="66"/>
      <c r="T60" s="138"/>
      <c r="U60" s="66"/>
      <c r="V60" s="138"/>
      <c r="W60" s="66"/>
      <c r="X60" s="138"/>
      <c r="Y60" s="66"/>
      <c r="Z60" s="138"/>
      <c r="AA60" s="87"/>
    </row>
    <row r="61" spans="1:27" x14ac:dyDescent="0.3">
      <c r="A61" s="217" t="s">
        <v>504</v>
      </c>
      <c r="B61" s="194" t="s">
        <v>2002</v>
      </c>
      <c r="C61" s="19" t="s">
        <v>2003</v>
      </c>
      <c r="D61" s="489"/>
      <c r="E61" s="264">
        <v>0.4</v>
      </c>
      <c r="F61" s="279" t="s">
        <v>276</v>
      </c>
      <c r="G61" s="59"/>
      <c r="H61" s="60"/>
      <c r="I61" s="60"/>
      <c r="J61" s="132"/>
      <c r="K61" s="21">
        <f>J61*$D$55*E61</f>
        <v>0</v>
      </c>
      <c r="L61" s="324"/>
      <c r="M61" s="106"/>
      <c r="N61" s="106"/>
      <c r="O61" s="87"/>
      <c r="P61" s="148"/>
      <c r="Q61" s="66"/>
      <c r="R61" s="138"/>
      <c r="S61" s="66"/>
      <c r="T61" s="138"/>
      <c r="U61" s="66"/>
      <c r="V61" s="138"/>
      <c r="W61" s="66"/>
      <c r="X61" s="138"/>
      <c r="Y61" s="66"/>
      <c r="Z61" s="138"/>
      <c r="AA61" s="87"/>
    </row>
    <row r="62" spans="1:27" x14ac:dyDescent="0.3">
      <c r="A62" s="217" t="s">
        <v>504</v>
      </c>
      <c r="B62" s="194" t="s">
        <v>2004</v>
      </c>
      <c r="C62" s="19" t="s">
        <v>2005</v>
      </c>
      <c r="D62" s="489"/>
      <c r="E62" s="270">
        <v>0.3</v>
      </c>
      <c r="F62" s="279" t="s">
        <v>276</v>
      </c>
      <c r="G62" s="59"/>
      <c r="H62" s="60"/>
      <c r="I62" s="60"/>
      <c r="J62" s="132"/>
      <c r="K62" s="21">
        <f>J62*$D$55*E62</f>
        <v>0</v>
      </c>
      <c r="L62" s="324"/>
      <c r="M62" s="106"/>
      <c r="N62" s="106"/>
      <c r="O62" s="87"/>
      <c r="P62" s="148"/>
      <c r="Q62" s="66"/>
      <c r="R62" s="138"/>
      <c r="S62" s="66"/>
      <c r="T62" s="138"/>
      <c r="U62" s="66"/>
      <c r="V62" s="138"/>
      <c r="W62" s="66"/>
      <c r="X62" s="138"/>
      <c r="Y62" s="66"/>
      <c r="Z62" s="138"/>
      <c r="AA62" s="87"/>
    </row>
    <row r="63" spans="1:27" x14ac:dyDescent="0.3">
      <c r="A63" s="217" t="s">
        <v>504</v>
      </c>
      <c r="B63" s="195" t="s">
        <v>2006</v>
      </c>
      <c r="C63" s="19" t="s">
        <v>2007</v>
      </c>
      <c r="D63" s="489"/>
      <c r="E63" s="281">
        <v>0.3</v>
      </c>
      <c r="F63" s="279" t="s">
        <v>276</v>
      </c>
      <c r="G63" s="59"/>
      <c r="H63" s="60"/>
      <c r="I63" s="60"/>
      <c r="J63" s="132"/>
      <c r="K63" s="21">
        <f>J63*$D$55*E63</f>
        <v>0</v>
      </c>
      <c r="L63" s="324"/>
      <c r="M63" s="106"/>
      <c r="N63" s="106"/>
      <c r="O63" s="87"/>
      <c r="P63" s="148"/>
      <c r="Q63" s="66"/>
      <c r="R63" s="138"/>
      <c r="S63" s="66"/>
      <c r="T63" s="138"/>
      <c r="U63" s="66"/>
      <c r="V63" s="138"/>
      <c r="W63" s="66"/>
      <c r="X63" s="138"/>
      <c r="Y63" s="66"/>
      <c r="Z63" s="138"/>
      <c r="AA63" s="87"/>
    </row>
    <row r="64" spans="1:27" x14ac:dyDescent="0.3">
      <c r="A64" s="217" t="s">
        <v>504</v>
      </c>
      <c r="B64" s="195"/>
      <c r="C64" s="118" t="s">
        <v>503</v>
      </c>
      <c r="D64" s="489"/>
      <c r="E64" s="281"/>
      <c r="F64" s="282"/>
      <c r="G64" s="74"/>
      <c r="H64" s="71"/>
      <c r="I64" s="71"/>
      <c r="J64" s="133"/>
      <c r="K64" s="70"/>
      <c r="L64" s="325"/>
      <c r="M64" s="97"/>
      <c r="N64" s="97"/>
      <c r="O64" s="98"/>
      <c r="P64" s="149"/>
      <c r="Q64" s="78"/>
      <c r="R64" s="133"/>
      <c r="S64" s="78"/>
      <c r="T64" s="133"/>
      <c r="U64" s="78"/>
      <c r="V64" s="133"/>
      <c r="W64" s="78"/>
      <c r="X64" s="133"/>
      <c r="Y64" s="78"/>
      <c r="Z64" s="133"/>
      <c r="AA64" s="98"/>
    </row>
    <row r="65" spans="1:27" x14ac:dyDescent="0.3">
      <c r="A65" s="217" t="s">
        <v>504</v>
      </c>
      <c r="B65" s="195"/>
      <c r="C65" s="118" t="s">
        <v>503</v>
      </c>
      <c r="D65" s="489"/>
      <c r="E65" s="281"/>
      <c r="F65" s="282"/>
      <c r="G65" s="74"/>
      <c r="H65" s="71"/>
      <c r="I65" s="71"/>
      <c r="J65" s="133"/>
      <c r="K65" s="70"/>
      <c r="L65" s="325"/>
      <c r="M65" s="97"/>
      <c r="N65" s="97"/>
      <c r="O65" s="98"/>
      <c r="P65" s="149"/>
      <c r="Q65" s="78"/>
      <c r="R65" s="133"/>
      <c r="S65" s="78"/>
      <c r="T65" s="133"/>
      <c r="U65" s="78"/>
      <c r="V65" s="133"/>
      <c r="W65" s="78"/>
      <c r="X65" s="133"/>
      <c r="Y65" s="78"/>
      <c r="Z65" s="133"/>
      <c r="AA65" s="98"/>
    </row>
    <row r="66" spans="1:27" ht="15" thickBot="1" x14ac:dyDescent="0.35">
      <c r="A66" s="218" t="s">
        <v>504</v>
      </c>
      <c r="B66" s="211"/>
      <c r="C66" s="191" t="s">
        <v>522</v>
      </c>
      <c r="D66" s="490"/>
      <c r="E66" s="354"/>
      <c r="F66" s="355"/>
      <c r="G66" s="199"/>
      <c r="H66" s="200"/>
      <c r="I66" s="200"/>
      <c r="J66" s="201"/>
      <c r="K66" s="202"/>
      <c r="L66" s="326"/>
      <c r="M66" s="203"/>
      <c r="N66" s="203"/>
      <c r="O66" s="204"/>
      <c r="P66" s="212"/>
      <c r="Q66" s="205"/>
      <c r="R66" s="201"/>
      <c r="S66" s="205"/>
      <c r="T66" s="201"/>
      <c r="U66" s="205"/>
      <c r="V66" s="201"/>
      <c r="W66" s="205"/>
      <c r="X66" s="201"/>
      <c r="Y66" s="205"/>
      <c r="Z66" s="201"/>
      <c r="AA66" s="204"/>
    </row>
    <row r="67" spans="1:27" x14ac:dyDescent="0.3">
      <c r="A67" s="217" t="s">
        <v>542</v>
      </c>
      <c r="B67" s="228"/>
      <c r="C67" s="118" t="s">
        <v>503</v>
      </c>
      <c r="D67" s="493"/>
      <c r="E67" s="311"/>
      <c r="F67" s="292"/>
      <c r="G67" s="56"/>
      <c r="H67" s="57"/>
      <c r="I67" s="57"/>
      <c r="J67" s="138"/>
      <c r="K67" s="35"/>
      <c r="L67" s="320"/>
      <c r="M67" s="66"/>
      <c r="N67" s="66"/>
      <c r="O67" s="87"/>
      <c r="P67" s="148"/>
      <c r="Q67" s="66"/>
      <c r="R67" s="138"/>
      <c r="S67" s="66"/>
      <c r="T67" s="138"/>
      <c r="U67" s="66"/>
      <c r="V67" s="138"/>
      <c r="W67" s="66"/>
      <c r="X67" s="138"/>
      <c r="Y67" s="66"/>
      <c r="Z67" s="138"/>
      <c r="AA67" s="87"/>
    </row>
    <row r="68" spans="1:27" x14ac:dyDescent="0.3">
      <c r="A68" s="217" t="s">
        <v>542</v>
      </c>
      <c r="B68" s="194"/>
      <c r="C68" s="118" t="s">
        <v>503</v>
      </c>
      <c r="D68" s="493"/>
      <c r="E68" s="311"/>
      <c r="F68" s="292"/>
      <c r="G68" s="56"/>
      <c r="H68" s="57"/>
      <c r="I68" s="57"/>
      <c r="J68" s="138"/>
      <c r="K68" s="35"/>
      <c r="L68" s="320"/>
      <c r="M68" s="66"/>
      <c r="N68" s="66"/>
      <c r="O68" s="87"/>
      <c r="P68" s="148"/>
      <c r="Q68" s="66"/>
      <c r="R68" s="138"/>
      <c r="S68" s="66"/>
      <c r="T68" s="138"/>
      <c r="U68" s="66"/>
      <c r="V68" s="138"/>
      <c r="W68" s="66"/>
      <c r="X68" s="138"/>
      <c r="Y68" s="66"/>
      <c r="Z68" s="138"/>
      <c r="AA68" s="87"/>
    </row>
    <row r="69" spans="1:27" ht="15" thickBot="1" x14ac:dyDescent="0.35">
      <c r="A69" s="218" t="s">
        <v>542</v>
      </c>
      <c r="B69" s="197"/>
      <c r="C69" s="128" t="s">
        <v>522</v>
      </c>
      <c r="D69" s="494"/>
      <c r="E69" s="313"/>
      <c r="F69" s="296"/>
      <c r="G69" s="62"/>
      <c r="H69" s="63"/>
      <c r="I69" s="63"/>
      <c r="J69" s="140"/>
      <c r="K69" s="69"/>
      <c r="L69" s="322"/>
      <c r="M69" s="79"/>
      <c r="N69" s="79"/>
      <c r="O69" s="190"/>
      <c r="P69" s="192"/>
      <c r="Q69" s="79"/>
      <c r="R69" s="140"/>
      <c r="S69" s="79"/>
      <c r="T69" s="140"/>
      <c r="U69" s="79"/>
      <c r="V69" s="140"/>
      <c r="W69" s="79"/>
      <c r="X69" s="140"/>
      <c r="Y69" s="79"/>
      <c r="Z69" s="140"/>
      <c r="AA69" s="190"/>
    </row>
    <row r="71" spans="1:27" ht="24" thickBot="1" x14ac:dyDescent="0.35">
      <c r="C71" s="36" t="s">
        <v>544</v>
      </c>
      <c r="K71" s="27">
        <f>SUM(K37:K69)</f>
        <v>0</v>
      </c>
      <c r="M71" s="27"/>
      <c r="N71" s="27"/>
      <c r="O71" s="27"/>
      <c r="Q71" s="27"/>
      <c r="S71" s="27"/>
      <c r="U71" s="27"/>
      <c r="W71" s="27"/>
      <c r="Y71" s="27"/>
      <c r="AA71" s="27"/>
    </row>
    <row r="72" spans="1:27" ht="15.6" thickTop="1" thickBot="1" x14ac:dyDescent="0.35"/>
    <row r="73" spans="1:27" ht="18.600000000000001" thickBot="1" x14ac:dyDescent="0.4">
      <c r="A73" s="37" t="s">
        <v>103</v>
      </c>
      <c r="B73" s="256"/>
      <c r="C73" s="16"/>
      <c r="D73" s="17"/>
      <c r="E73" s="17"/>
      <c r="F73" s="285"/>
      <c r="G73" s="38"/>
      <c r="H73" s="38"/>
      <c r="I73" s="38"/>
      <c r="J73" s="141"/>
      <c r="K73" s="38"/>
      <c r="L73" s="302"/>
      <c r="M73" s="93"/>
      <c r="N73" s="93"/>
      <c r="O73" s="39"/>
      <c r="P73" s="198"/>
      <c r="Q73" s="38"/>
      <c r="R73" s="141"/>
      <c r="S73" s="38"/>
      <c r="T73" s="141"/>
      <c r="U73" s="38"/>
      <c r="V73" s="141"/>
      <c r="W73" s="38"/>
      <c r="X73" s="141"/>
      <c r="Y73" s="38"/>
      <c r="Z73" s="141"/>
      <c r="AA73" s="39"/>
    </row>
    <row r="74" spans="1:27" ht="43.8" thickBot="1" x14ac:dyDescent="0.35">
      <c r="A74" s="340" t="s">
        <v>516</v>
      </c>
      <c r="B74" s="338" t="s">
        <v>1</v>
      </c>
      <c r="C74" s="237" t="s">
        <v>2</v>
      </c>
      <c r="D74" s="341"/>
      <c r="E74" s="342"/>
      <c r="F74" s="343"/>
      <c r="G74" s="344" t="s">
        <v>271</v>
      </c>
      <c r="H74" s="239" t="s">
        <v>272</v>
      </c>
      <c r="I74" s="239" t="s">
        <v>273</v>
      </c>
      <c r="J74" s="240" t="s">
        <v>278</v>
      </c>
      <c r="K74" s="241" t="s">
        <v>274</v>
      </c>
      <c r="L74" s="297" t="s">
        <v>648</v>
      </c>
      <c r="M74" s="345"/>
      <c r="N74" s="346"/>
      <c r="O74" s="243" t="s">
        <v>501</v>
      </c>
      <c r="P74" s="339" t="s">
        <v>485</v>
      </c>
      <c r="Q74" s="241" t="s">
        <v>495</v>
      </c>
      <c r="R74" s="242" t="s">
        <v>486</v>
      </c>
      <c r="S74" s="241" t="s">
        <v>496</v>
      </c>
      <c r="T74" s="242" t="s">
        <v>487</v>
      </c>
      <c r="U74" s="241" t="s">
        <v>497</v>
      </c>
      <c r="V74" s="242" t="s">
        <v>488</v>
      </c>
      <c r="W74" s="241" t="s">
        <v>498</v>
      </c>
      <c r="X74" s="242" t="s">
        <v>489</v>
      </c>
      <c r="Y74" s="241" t="s">
        <v>499</v>
      </c>
      <c r="Z74" s="242" t="s">
        <v>490</v>
      </c>
      <c r="AA74" s="243" t="s">
        <v>500</v>
      </c>
    </row>
    <row r="75" spans="1:27" x14ac:dyDescent="0.3">
      <c r="A75" s="230" t="s">
        <v>297</v>
      </c>
      <c r="B75" s="196"/>
      <c r="C75" s="118" t="s">
        <v>503</v>
      </c>
      <c r="D75" s="246"/>
      <c r="E75" s="287"/>
      <c r="F75" s="288"/>
      <c r="G75" s="83"/>
      <c r="H75" s="76"/>
      <c r="I75" s="76"/>
      <c r="J75" s="134"/>
      <c r="K75" s="22"/>
      <c r="L75" s="328"/>
      <c r="M75" s="246"/>
      <c r="N75" s="246"/>
      <c r="O75" s="247"/>
      <c r="P75" s="231"/>
      <c r="Q75" s="76"/>
      <c r="R75" s="134"/>
      <c r="S75" s="76"/>
      <c r="T75" s="134"/>
      <c r="U75" s="76"/>
      <c r="V75" s="134"/>
      <c r="W75" s="76"/>
      <c r="X75" s="134"/>
      <c r="Y75" s="76"/>
      <c r="Z75" s="134"/>
      <c r="AA75" s="247"/>
    </row>
    <row r="76" spans="1:27" x14ac:dyDescent="0.3">
      <c r="A76" s="230" t="s">
        <v>297</v>
      </c>
      <c r="B76" s="196"/>
      <c r="C76" s="118" t="s">
        <v>503</v>
      </c>
      <c r="D76" s="246"/>
      <c r="E76" s="287"/>
      <c r="F76" s="288"/>
      <c r="G76" s="83"/>
      <c r="H76" s="76"/>
      <c r="I76" s="76"/>
      <c r="J76" s="134"/>
      <c r="K76" s="22"/>
      <c r="L76" s="328"/>
      <c r="M76" s="246"/>
      <c r="N76" s="246"/>
      <c r="O76" s="247"/>
      <c r="P76" s="231"/>
      <c r="Q76" s="76"/>
      <c r="R76" s="134"/>
      <c r="S76" s="76"/>
      <c r="T76" s="134"/>
      <c r="U76" s="76"/>
      <c r="V76" s="134"/>
      <c r="W76" s="76"/>
      <c r="X76" s="134"/>
      <c r="Y76" s="76"/>
      <c r="Z76" s="134"/>
      <c r="AA76" s="247"/>
    </row>
    <row r="77" spans="1:27" x14ac:dyDescent="0.3">
      <c r="A77" s="230" t="s">
        <v>297</v>
      </c>
      <c r="B77" s="196"/>
      <c r="C77" s="118" t="s">
        <v>503</v>
      </c>
      <c r="D77" s="246"/>
      <c r="E77" s="287"/>
      <c r="F77" s="288"/>
      <c r="G77" s="83"/>
      <c r="H77" s="76"/>
      <c r="I77" s="76"/>
      <c r="J77" s="134"/>
      <c r="K77" s="22"/>
      <c r="L77" s="328"/>
      <c r="M77" s="246"/>
      <c r="N77" s="246"/>
      <c r="O77" s="247"/>
      <c r="P77" s="231"/>
      <c r="Q77" s="76"/>
      <c r="R77" s="134"/>
      <c r="S77" s="76"/>
      <c r="T77" s="134"/>
      <c r="U77" s="76"/>
      <c r="V77" s="134"/>
      <c r="W77" s="76"/>
      <c r="X77" s="134"/>
      <c r="Y77" s="76"/>
      <c r="Z77" s="134"/>
      <c r="AA77" s="247"/>
    </row>
    <row r="78" spans="1:27" x14ac:dyDescent="0.3">
      <c r="A78" s="230" t="s">
        <v>297</v>
      </c>
      <c r="B78" s="196"/>
      <c r="C78" s="118" t="s">
        <v>503</v>
      </c>
      <c r="D78" s="246"/>
      <c r="E78" s="287"/>
      <c r="F78" s="288"/>
      <c r="G78" s="83"/>
      <c r="H78" s="76"/>
      <c r="I78" s="76"/>
      <c r="J78" s="134"/>
      <c r="K78" s="22"/>
      <c r="L78" s="328"/>
      <c r="M78" s="246"/>
      <c r="N78" s="246"/>
      <c r="O78" s="247"/>
      <c r="P78" s="231"/>
      <c r="Q78" s="76"/>
      <c r="R78" s="134"/>
      <c r="S78" s="76"/>
      <c r="T78" s="134"/>
      <c r="U78" s="76"/>
      <c r="V78" s="134"/>
      <c r="W78" s="76"/>
      <c r="X78" s="134"/>
      <c r="Y78" s="76"/>
      <c r="Z78" s="134"/>
      <c r="AA78" s="247"/>
    </row>
    <row r="79" spans="1:27" ht="15" thickBot="1" x14ac:dyDescent="0.35">
      <c r="A79" s="220" t="s">
        <v>297</v>
      </c>
      <c r="B79" s="197"/>
      <c r="C79" s="128" t="s">
        <v>522</v>
      </c>
      <c r="D79" s="96"/>
      <c r="E79" s="289"/>
      <c r="F79" s="290"/>
      <c r="G79" s="73"/>
      <c r="H79" s="63"/>
      <c r="I79" s="63"/>
      <c r="J79" s="135"/>
      <c r="K79" s="23"/>
      <c r="L79" s="329"/>
      <c r="M79" s="96"/>
      <c r="N79" s="96"/>
      <c r="O79" s="65"/>
      <c r="P79" s="151"/>
      <c r="Q79" s="63"/>
      <c r="R79" s="135"/>
      <c r="S79" s="63"/>
      <c r="T79" s="135"/>
      <c r="U79" s="63"/>
      <c r="V79" s="135"/>
      <c r="W79" s="63"/>
      <c r="X79" s="135"/>
      <c r="Y79" s="63"/>
      <c r="Z79" s="135"/>
      <c r="AA79" s="65"/>
    </row>
    <row r="80" spans="1:27" ht="15" thickBot="1" x14ac:dyDescent="0.35">
      <c r="A80" s="40"/>
    </row>
    <row r="81" spans="1:27" ht="18.600000000000001" thickBot="1" x14ac:dyDescent="0.4">
      <c r="A81" s="37" t="s">
        <v>771</v>
      </c>
      <c r="B81" s="256"/>
      <c r="C81" s="16"/>
      <c r="D81" s="17"/>
      <c r="E81" s="17"/>
      <c r="F81" s="285"/>
      <c r="G81" s="38"/>
      <c r="H81" s="38"/>
      <c r="I81" s="38"/>
      <c r="J81" s="141"/>
      <c r="K81" s="38"/>
      <c r="L81" s="302"/>
      <c r="M81" s="93"/>
      <c r="N81" s="93"/>
      <c r="O81" s="39"/>
      <c r="P81" s="198"/>
      <c r="Q81" s="38"/>
      <c r="R81" s="141"/>
      <c r="S81" s="38"/>
      <c r="T81" s="141"/>
      <c r="U81" s="38"/>
      <c r="V81" s="141"/>
      <c r="W81" s="38"/>
      <c r="X81" s="141"/>
      <c r="Y81" s="38"/>
      <c r="Z81" s="141"/>
      <c r="AA81" s="39"/>
    </row>
    <row r="82" spans="1:27" ht="43.8" thickBot="1" x14ac:dyDescent="0.35">
      <c r="A82" s="340" t="s">
        <v>516</v>
      </c>
      <c r="B82" s="338" t="s">
        <v>1</v>
      </c>
      <c r="C82" s="237" t="s">
        <v>2</v>
      </c>
      <c r="D82" s="341"/>
      <c r="E82" s="342"/>
      <c r="F82" s="343"/>
      <c r="G82" s="344" t="s">
        <v>271</v>
      </c>
      <c r="H82" s="239" t="s">
        <v>272</v>
      </c>
      <c r="I82" s="239" t="s">
        <v>273</v>
      </c>
      <c r="J82" s="240" t="s">
        <v>278</v>
      </c>
      <c r="K82" s="241" t="s">
        <v>274</v>
      </c>
      <c r="L82" s="297" t="s">
        <v>648</v>
      </c>
      <c r="M82" s="345"/>
      <c r="N82" s="346"/>
      <c r="O82" s="243" t="s">
        <v>501</v>
      </c>
      <c r="P82" s="339" t="s">
        <v>485</v>
      </c>
      <c r="Q82" s="241" t="s">
        <v>495</v>
      </c>
      <c r="R82" s="242" t="s">
        <v>486</v>
      </c>
      <c r="S82" s="241" t="s">
        <v>496</v>
      </c>
      <c r="T82" s="242" t="s">
        <v>487</v>
      </c>
      <c r="U82" s="241" t="s">
        <v>497</v>
      </c>
      <c r="V82" s="242" t="s">
        <v>488</v>
      </c>
      <c r="W82" s="241" t="s">
        <v>498</v>
      </c>
      <c r="X82" s="242" t="s">
        <v>489</v>
      </c>
      <c r="Y82" s="241" t="s">
        <v>499</v>
      </c>
      <c r="Z82" s="242" t="s">
        <v>490</v>
      </c>
      <c r="AA82" s="243" t="s">
        <v>500</v>
      </c>
    </row>
    <row r="83" spans="1:27" x14ac:dyDescent="0.3">
      <c r="A83" s="226" t="s">
        <v>505</v>
      </c>
      <c r="B83" s="195" t="s">
        <v>477</v>
      </c>
      <c r="C83" s="67" t="s">
        <v>2008</v>
      </c>
      <c r="D83" s="260"/>
      <c r="E83" s="294"/>
      <c r="F83" s="295"/>
      <c r="G83" s="74"/>
      <c r="H83" s="71"/>
      <c r="I83" s="71"/>
      <c r="J83" s="186"/>
      <c r="K83" s="68"/>
      <c r="L83" s="332"/>
      <c r="M83" s="187"/>
      <c r="N83" s="187"/>
      <c r="O83" s="78"/>
      <c r="P83" s="221"/>
      <c r="Q83" s="80"/>
      <c r="R83" s="186"/>
      <c r="S83" s="80"/>
      <c r="T83" s="186"/>
      <c r="U83" s="80"/>
      <c r="V83" s="186"/>
      <c r="W83" s="80"/>
      <c r="X83" s="186"/>
      <c r="Y83" s="80"/>
      <c r="Z83" s="186"/>
      <c r="AA83" s="189"/>
    </row>
    <row r="84" spans="1:27" x14ac:dyDescent="0.3">
      <c r="A84" s="223" t="s">
        <v>505</v>
      </c>
      <c r="B84" s="194" t="s">
        <v>478</v>
      </c>
      <c r="C84" s="19" t="s">
        <v>2009</v>
      </c>
      <c r="D84" s="95"/>
      <c r="E84" s="286"/>
      <c r="F84" s="292"/>
      <c r="G84" s="56"/>
      <c r="H84" s="57"/>
      <c r="I84" s="57"/>
      <c r="J84" s="131"/>
      <c r="K84" s="20"/>
      <c r="L84" s="330"/>
      <c r="M84" s="107"/>
      <c r="N84" s="107"/>
      <c r="O84" s="66"/>
      <c r="P84" s="144"/>
      <c r="Q84" s="58"/>
      <c r="R84" s="131"/>
      <c r="S84" s="58"/>
      <c r="T84" s="131"/>
      <c r="U84" s="58"/>
      <c r="V84" s="131"/>
      <c r="W84" s="58"/>
      <c r="X84" s="131"/>
      <c r="Y84" s="58"/>
      <c r="Z84" s="131"/>
      <c r="AA84" s="89"/>
    </row>
    <row r="85" spans="1:27" x14ac:dyDescent="0.3">
      <c r="A85" s="223" t="s">
        <v>505</v>
      </c>
      <c r="B85" s="194" t="s">
        <v>2010</v>
      </c>
      <c r="C85" s="19" t="s">
        <v>2011</v>
      </c>
      <c r="D85" s="95"/>
      <c r="E85" s="286"/>
      <c r="F85" s="292"/>
      <c r="G85" s="56"/>
      <c r="H85" s="57"/>
      <c r="I85" s="57"/>
      <c r="J85" s="131"/>
      <c r="K85" s="20"/>
      <c r="L85" s="330"/>
      <c r="M85" s="107"/>
      <c r="N85" s="107"/>
      <c r="O85" s="66"/>
      <c r="P85" s="144"/>
      <c r="Q85" s="58"/>
      <c r="R85" s="131"/>
      <c r="S85" s="58"/>
      <c r="T85" s="131"/>
      <c r="U85" s="58"/>
      <c r="V85" s="131"/>
      <c r="W85" s="58"/>
      <c r="X85" s="131"/>
      <c r="Y85" s="58"/>
      <c r="Z85" s="131"/>
      <c r="AA85" s="89"/>
    </row>
    <row r="86" spans="1:27" x14ac:dyDescent="0.3">
      <c r="A86" s="223" t="s">
        <v>505</v>
      </c>
      <c r="B86" s="194" t="s">
        <v>2012</v>
      </c>
      <c r="C86" s="19" t="s">
        <v>2013</v>
      </c>
      <c r="D86" s="95"/>
      <c r="E86" s="286"/>
      <c r="F86" s="292"/>
      <c r="G86" s="56"/>
      <c r="H86" s="57"/>
      <c r="I86" s="57"/>
      <c r="J86" s="131"/>
      <c r="K86" s="20"/>
      <c r="L86" s="330"/>
      <c r="M86" s="107"/>
      <c r="N86" s="107"/>
      <c r="O86" s="66"/>
      <c r="P86" s="144"/>
      <c r="Q86" s="58"/>
      <c r="R86" s="131"/>
      <c r="S86" s="58"/>
      <c r="T86" s="131"/>
      <c r="U86" s="58"/>
      <c r="V86" s="131"/>
      <c r="W86" s="58"/>
      <c r="X86" s="131"/>
      <c r="Y86" s="58"/>
      <c r="Z86" s="131"/>
      <c r="AA86" s="89"/>
    </row>
    <row r="87" spans="1:27" x14ac:dyDescent="0.3">
      <c r="A87" s="223" t="s">
        <v>505</v>
      </c>
      <c r="B87" s="194"/>
      <c r="C87" s="118" t="s">
        <v>503</v>
      </c>
      <c r="D87" s="95"/>
      <c r="E87" s="286"/>
      <c r="F87" s="292"/>
      <c r="G87" s="56"/>
      <c r="H87" s="57"/>
      <c r="I87" s="57"/>
      <c r="J87" s="131"/>
      <c r="K87" s="20"/>
      <c r="L87" s="330"/>
      <c r="M87" s="107"/>
      <c r="N87" s="107"/>
      <c r="O87" s="66"/>
      <c r="P87" s="144"/>
      <c r="Q87" s="58"/>
      <c r="R87" s="131"/>
      <c r="S87" s="58"/>
      <c r="T87" s="131"/>
      <c r="U87" s="58"/>
      <c r="V87" s="131"/>
      <c r="W87" s="58"/>
      <c r="X87" s="131"/>
      <c r="Y87" s="58"/>
      <c r="Z87" s="131"/>
      <c r="AA87" s="89"/>
    </row>
    <row r="88" spans="1:27" x14ac:dyDescent="0.3">
      <c r="A88" s="223" t="s">
        <v>505</v>
      </c>
      <c r="B88" s="194"/>
      <c r="C88" s="118" t="s">
        <v>503</v>
      </c>
      <c r="D88" s="95"/>
      <c r="E88" s="286"/>
      <c r="F88" s="292"/>
      <c r="G88" s="56"/>
      <c r="H88" s="57"/>
      <c r="I88" s="57"/>
      <c r="J88" s="131"/>
      <c r="K88" s="20"/>
      <c r="L88" s="330"/>
      <c r="M88" s="107"/>
      <c r="N88" s="107"/>
      <c r="O88" s="66"/>
      <c r="P88" s="144"/>
      <c r="Q88" s="58"/>
      <c r="R88" s="131"/>
      <c r="S88" s="58"/>
      <c r="T88" s="131"/>
      <c r="U88" s="58"/>
      <c r="V88" s="131"/>
      <c r="W88" s="58"/>
      <c r="X88" s="131"/>
      <c r="Y88" s="58"/>
      <c r="Z88" s="131"/>
      <c r="AA88" s="89"/>
    </row>
    <row r="89" spans="1:27" x14ac:dyDescent="0.3">
      <c r="A89" s="223" t="s">
        <v>505</v>
      </c>
      <c r="B89" s="194"/>
      <c r="C89" s="306" t="s">
        <v>522</v>
      </c>
      <c r="D89" s="95"/>
      <c r="E89" s="286"/>
      <c r="F89" s="292"/>
      <c r="G89" s="56"/>
      <c r="H89" s="57"/>
      <c r="I89" s="57"/>
      <c r="J89" s="131"/>
      <c r="K89" s="20"/>
      <c r="L89" s="330"/>
      <c r="M89" s="107"/>
      <c r="N89" s="107"/>
      <c r="O89" s="66"/>
      <c r="P89" s="144"/>
      <c r="Q89" s="58"/>
      <c r="R89" s="131"/>
      <c r="S89" s="58"/>
      <c r="T89" s="131"/>
      <c r="U89" s="58"/>
      <c r="V89" s="131"/>
      <c r="W89" s="58"/>
      <c r="X89" s="131"/>
      <c r="Y89" s="58"/>
      <c r="Z89" s="131"/>
      <c r="AA89" s="89"/>
    </row>
    <row r="90" spans="1:27" x14ac:dyDescent="0.3">
      <c r="A90" s="223" t="s">
        <v>479</v>
      </c>
      <c r="B90" s="194" t="s">
        <v>2014</v>
      </c>
      <c r="C90" s="317" t="s">
        <v>2015</v>
      </c>
      <c r="D90" s="95"/>
      <c r="E90" s="286"/>
      <c r="F90" s="292"/>
      <c r="G90" s="56"/>
      <c r="H90" s="57"/>
      <c r="I90" s="57"/>
      <c r="J90" s="131"/>
      <c r="K90" s="20"/>
      <c r="L90" s="330"/>
      <c r="M90" s="107"/>
      <c r="N90" s="107"/>
      <c r="O90" s="66"/>
      <c r="P90" s="144"/>
      <c r="Q90" s="58"/>
      <c r="R90" s="131"/>
      <c r="S90" s="58"/>
      <c r="T90" s="131"/>
      <c r="U90" s="58"/>
      <c r="V90" s="131"/>
      <c r="W90" s="58"/>
      <c r="X90" s="131"/>
      <c r="Y90" s="58"/>
      <c r="Z90" s="131"/>
      <c r="AA90" s="89"/>
    </row>
    <row r="91" spans="1:27" x14ac:dyDescent="0.3">
      <c r="A91" s="223" t="s">
        <v>479</v>
      </c>
      <c r="B91" s="194" t="s">
        <v>262</v>
      </c>
      <c r="C91" s="315" t="s">
        <v>470</v>
      </c>
      <c r="D91" s="95"/>
      <c r="E91" s="286"/>
      <c r="F91" s="292"/>
      <c r="G91" s="56"/>
      <c r="H91" s="57"/>
      <c r="I91" s="57"/>
      <c r="J91" s="131"/>
      <c r="K91" s="20"/>
      <c r="L91" s="330"/>
      <c r="M91" s="107"/>
      <c r="N91" s="107"/>
      <c r="O91" s="66"/>
      <c r="P91" s="144"/>
      <c r="Q91" s="58"/>
      <c r="R91" s="131"/>
      <c r="S91" s="58"/>
      <c r="T91" s="131"/>
      <c r="U91" s="58"/>
      <c r="V91" s="131"/>
      <c r="W91" s="58"/>
      <c r="X91" s="131"/>
      <c r="Y91" s="58"/>
      <c r="Z91" s="131"/>
      <c r="AA91" s="89"/>
    </row>
    <row r="92" spans="1:27" x14ac:dyDescent="0.3">
      <c r="A92" s="223" t="s">
        <v>479</v>
      </c>
      <c r="B92" s="194" t="s">
        <v>263</v>
      </c>
      <c r="C92" s="305" t="s">
        <v>471</v>
      </c>
      <c r="D92" s="95"/>
      <c r="E92" s="286"/>
      <c r="F92" s="292"/>
      <c r="G92" s="56"/>
      <c r="H92" s="57"/>
      <c r="I92" s="57"/>
      <c r="J92" s="131"/>
      <c r="K92" s="20"/>
      <c r="L92" s="330"/>
      <c r="M92" s="107"/>
      <c r="N92" s="107"/>
      <c r="O92" s="66"/>
      <c r="P92" s="144"/>
      <c r="Q92" s="58"/>
      <c r="R92" s="131"/>
      <c r="S92" s="58"/>
      <c r="T92" s="131"/>
      <c r="U92" s="58"/>
      <c r="V92" s="131"/>
      <c r="W92" s="58"/>
      <c r="X92" s="131"/>
      <c r="Y92" s="58"/>
      <c r="Z92" s="131"/>
      <c r="AA92" s="89"/>
    </row>
    <row r="93" spans="1:27" x14ac:dyDescent="0.3">
      <c r="A93" s="223" t="s">
        <v>479</v>
      </c>
      <c r="B93" s="194" t="s">
        <v>264</v>
      </c>
      <c r="C93" s="318" t="s">
        <v>472</v>
      </c>
      <c r="D93" s="95"/>
      <c r="E93" s="286"/>
      <c r="F93" s="292"/>
      <c r="G93" s="56"/>
      <c r="H93" s="57"/>
      <c r="I93" s="57"/>
      <c r="J93" s="131"/>
      <c r="K93" s="20"/>
      <c r="L93" s="330"/>
      <c r="M93" s="107"/>
      <c r="N93" s="107"/>
      <c r="O93" s="66"/>
      <c r="P93" s="144"/>
      <c r="Q93" s="58"/>
      <c r="R93" s="131"/>
      <c r="S93" s="58"/>
      <c r="T93" s="131"/>
      <c r="U93" s="58"/>
      <c r="V93" s="131"/>
      <c r="W93" s="58"/>
      <c r="X93" s="131"/>
      <c r="Y93" s="58"/>
      <c r="Z93" s="131"/>
      <c r="AA93" s="89"/>
    </row>
    <row r="94" spans="1:27" x14ac:dyDescent="0.3">
      <c r="A94" s="223" t="s">
        <v>479</v>
      </c>
      <c r="B94" s="194" t="s">
        <v>267</v>
      </c>
      <c r="C94" s="315" t="s">
        <v>473</v>
      </c>
      <c r="D94" s="95"/>
      <c r="E94" s="286"/>
      <c r="F94" s="292"/>
      <c r="G94" s="56"/>
      <c r="H94" s="57"/>
      <c r="I94" s="57"/>
      <c r="J94" s="131"/>
      <c r="K94" s="20"/>
      <c r="L94" s="330"/>
      <c r="M94" s="107"/>
      <c r="N94" s="107"/>
      <c r="O94" s="66"/>
      <c r="P94" s="144"/>
      <c r="Q94" s="58"/>
      <c r="R94" s="131"/>
      <c r="S94" s="58"/>
      <c r="T94" s="131"/>
      <c r="U94" s="58"/>
      <c r="V94" s="131"/>
      <c r="W94" s="58"/>
      <c r="X94" s="131"/>
      <c r="Y94" s="58"/>
      <c r="Z94" s="131"/>
      <c r="AA94" s="89"/>
    </row>
    <row r="95" spans="1:27" x14ac:dyDescent="0.3">
      <c r="A95" s="223" t="s">
        <v>479</v>
      </c>
      <c r="B95" s="194" t="s">
        <v>268</v>
      </c>
      <c r="C95" s="315" t="s">
        <v>474</v>
      </c>
      <c r="D95" s="95"/>
      <c r="E95" s="286"/>
      <c r="F95" s="292"/>
      <c r="G95" s="56"/>
      <c r="H95" s="57"/>
      <c r="I95" s="57"/>
      <c r="J95" s="131"/>
      <c r="K95" s="20"/>
      <c r="L95" s="330"/>
      <c r="M95" s="107"/>
      <c r="N95" s="107"/>
      <c r="O95" s="66"/>
      <c r="P95" s="144"/>
      <c r="Q95" s="58"/>
      <c r="R95" s="131"/>
      <c r="S95" s="58"/>
      <c r="T95" s="131"/>
      <c r="U95" s="58"/>
      <c r="V95" s="131"/>
      <c r="W95" s="58"/>
      <c r="X95" s="131"/>
      <c r="Y95" s="58"/>
      <c r="Z95" s="131"/>
      <c r="AA95" s="89"/>
    </row>
    <row r="96" spans="1:27" x14ac:dyDescent="0.3">
      <c r="A96" s="223" t="s">
        <v>479</v>
      </c>
      <c r="B96" s="194" t="s">
        <v>265</v>
      </c>
      <c r="C96" s="315" t="s">
        <v>475</v>
      </c>
      <c r="D96" s="95"/>
      <c r="E96" s="286"/>
      <c r="F96" s="292"/>
      <c r="G96" s="56"/>
      <c r="H96" s="57"/>
      <c r="I96" s="57"/>
      <c r="J96" s="131"/>
      <c r="K96" s="20"/>
      <c r="L96" s="330"/>
      <c r="M96" s="107"/>
      <c r="N96" s="107"/>
      <c r="O96" s="66"/>
      <c r="P96" s="144"/>
      <c r="Q96" s="58"/>
      <c r="R96" s="131"/>
      <c r="S96" s="58"/>
      <c r="T96" s="131"/>
      <c r="U96" s="58"/>
      <c r="V96" s="131"/>
      <c r="W96" s="58"/>
      <c r="X96" s="131"/>
      <c r="Y96" s="58"/>
      <c r="Z96" s="131"/>
      <c r="AA96" s="89"/>
    </row>
    <row r="97" spans="1:27" x14ac:dyDescent="0.3">
      <c r="A97" s="223" t="s">
        <v>479</v>
      </c>
      <c r="B97" s="194" t="s">
        <v>266</v>
      </c>
      <c r="C97" s="315" t="s">
        <v>476</v>
      </c>
      <c r="D97" s="95"/>
      <c r="E97" s="286"/>
      <c r="F97" s="292"/>
      <c r="G97" s="56"/>
      <c r="H97" s="57"/>
      <c r="I97" s="57"/>
      <c r="J97" s="131"/>
      <c r="K97" s="20"/>
      <c r="L97" s="330"/>
      <c r="M97" s="107"/>
      <c r="N97" s="107"/>
      <c r="O97" s="66"/>
      <c r="P97" s="144"/>
      <c r="Q97" s="58"/>
      <c r="R97" s="131"/>
      <c r="S97" s="58"/>
      <c r="T97" s="131"/>
      <c r="U97" s="58"/>
      <c r="V97" s="131"/>
      <c r="W97" s="58"/>
      <c r="X97" s="131"/>
      <c r="Y97" s="58"/>
      <c r="Z97" s="131"/>
      <c r="AA97" s="89"/>
    </row>
    <row r="98" spans="1:27" x14ac:dyDescent="0.3">
      <c r="A98" s="223" t="s">
        <v>479</v>
      </c>
      <c r="B98" s="194" t="s">
        <v>2016</v>
      </c>
      <c r="C98" s="315" t="s">
        <v>2017</v>
      </c>
      <c r="D98" s="95"/>
      <c r="E98" s="286"/>
      <c r="F98" s="292"/>
      <c r="G98" s="56"/>
      <c r="H98" s="57"/>
      <c r="I98" s="57"/>
      <c r="J98" s="131"/>
      <c r="K98" s="20"/>
      <c r="L98" s="330"/>
      <c r="M98" s="107"/>
      <c r="N98" s="107"/>
      <c r="O98" s="66"/>
      <c r="P98" s="144"/>
      <c r="Q98" s="58"/>
      <c r="R98" s="131"/>
      <c r="S98" s="58"/>
      <c r="T98" s="131"/>
      <c r="U98" s="58"/>
      <c r="V98" s="131"/>
      <c r="W98" s="58"/>
      <c r="X98" s="131"/>
      <c r="Y98" s="58"/>
      <c r="Z98" s="131"/>
      <c r="AA98" s="89"/>
    </row>
    <row r="99" spans="1:27" x14ac:dyDescent="0.3">
      <c r="A99" s="223" t="s">
        <v>479</v>
      </c>
      <c r="B99" s="194" t="s">
        <v>2018</v>
      </c>
      <c r="C99" s="315" t="s">
        <v>2019</v>
      </c>
      <c r="D99" s="95"/>
      <c r="E99" s="286"/>
      <c r="F99" s="292"/>
      <c r="G99" s="56"/>
      <c r="H99" s="57"/>
      <c r="I99" s="57"/>
      <c r="J99" s="131"/>
      <c r="K99" s="20"/>
      <c r="L99" s="330"/>
      <c r="M99" s="107"/>
      <c r="N99" s="107"/>
      <c r="O99" s="66"/>
      <c r="P99" s="144"/>
      <c r="Q99" s="58"/>
      <c r="R99" s="131"/>
      <c r="S99" s="58"/>
      <c r="T99" s="131"/>
      <c r="U99" s="58"/>
      <c r="V99" s="131"/>
      <c r="W99" s="58"/>
      <c r="X99" s="131"/>
      <c r="Y99" s="58"/>
      <c r="Z99" s="131"/>
      <c r="AA99" s="89"/>
    </row>
    <row r="100" spans="1:27" x14ac:dyDescent="0.3">
      <c r="A100" s="223" t="s">
        <v>479</v>
      </c>
      <c r="B100" s="194" t="s">
        <v>2020</v>
      </c>
      <c r="C100" s="315" t="s">
        <v>2021</v>
      </c>
      <c r="D100" s="95"/>
      <c r="E100" s="286"/>
      <c r="F100" s="292"/>
      <c r="G100" s="56"/>
      <c r="H100" s="57"/>
      <c r="I100" s="57"/>
      <c r="J100" s="131"/>
      <c r="K100" s="20"/>
      <c r="L100" s="330"/>
      <c r="M100" s="107"/>
      <c r="N100" s="107"/>
      <c r="O100" s="66"/>
      <c r="P100" s="144"/>
      <c r="Q100" s="58"/>
      <c r="R100" s="131"/>
      <c r="S100" s="58"/>
      <c r="T100" s="131"/>
      <c r="U100" s="58"/>
      <c r="V100" s="131"/>
      <c r="W100" s="58"/>
      <c r="X100" s="131"/>
      <c r="Y100" s="58"/>
      <c r="Z100" s="131"/>
      <c r="AA100" s="89"/>
    </row>
    <row r="101" spans="1:27" x14ac:dyDescent="0.3">
      <c r="A101" s="223" t="s">
        <v>479</v>
      </c>
      <c r="B101" s="194" t="s">
        <v>2022</v>
      </c>
      <c r="C101" s="315" t="s">
        <v>2023</v>
      </c>
      <c r="D101" s="95"/>
      <c r="E101" s="286"/>
      <c r="F101" s="292"/>
      <c r="G101" s="56"/>
      <c r="H101" s="57"/>
      <c r="I101" s="57"/>
      <c r="J101" s="131"/>
      <c r="K101" s="20"/>
      <c r="L101" s="330"/>
      <c r="M101" s="107"/>
      <c r="N101" s="107"/>
      <c r="O101" s="66"/>
      <c r="P101" s="144"/>
      <c r="Q101" s="58"/>
      <c r="R101" s="131"/>
      <c r="S101" s="58"/>
      <c r="T101" s="131"/>
      <c r="U101" s="58"/>
      <c r="V101" s="131"/>
      <c r="W101" s="58"/>
      <c r="X101" s="131"/>
      <c r="Y101" s="58"/>
      <c r="Z101" s="131"/>
      <c r="AA101" s="89"/>
    </row>
    <row r="102" spans="1:27" x14ac:dyDescent="0.3">
      <c r="A102" s="223" t="s">
        <v>479</v>
      </c>
      <c r="B102" s="194"/>
      <c r="C102" s="118" t="s">
        <v>503</v>
      </c>
      <c r="D102" s="95"/>
      <c r="E102" s="286"/>
      <c r="F102" s="292"/>
      <c r="G102" s="56"/>
      <c r="H102" s="57"/>
      <c r="I102" s="57"/>
      <c r="J102" s="131"/>
      <c r="K102" s="20"/>
      <c r="L102" s="330"/>
      <c r="M102" s="107"/>
      <c r="N102" s="107"/>
      <c r="O102" s="87"/>
      <c r="P102" s="150"/>
      <c r="Q102" s="58"/>
      <c r="R102" s="131"/>
      <c r="S102" s="58"/>
      <c r="T102" s="131"/>
      <c r="U102" s="58"/>
      <c r="V102" s="131"/>
      <c r="W102" s="58"/>
      <c r="X102" s="131"/>
      <c r="Y102" s="58"/>
      <c r="Z102" s="131"/>
      <c r="AA102" s="89"/>
    </row>
    <row r="103" spans="1:27" x14ac:dyDescent="0.3">
      <c r="A103" s="223" t="s">
        <v>479</v>
      </c>
      <c r="B103" s="194"/>
      <c r="C103" s="118" t="s">
        <v>503</v>
      </c>
      <c r="D103" s="95"/>
      <c r="E103" s="286"/>
      <c r="F103" s="292"/>
      <c r="G103" s="56"/>
      <c r="H103" s="57"/>
      <c r="I103" s="57"/>
      <c r="J103" s="131"/>
      <c r="K103" s="20"/>
      <c r="L103" s="330"/>
      <c r="M103" s="107"/>
      <c r="N103" s="107"/>
      <c r="O103" s="87"/>
      <c r="P103" s="150"/>
      <c r="Q103" s="58"/>
      <c r="R103" s="131"/>
      <c r="S103" s="58"/>
      <c r="T103" s="131"/>
      <c r="U103" s="58"/>
      <c r="V103" s="131"/>
      <c r="W103" s="58"/>
      <c r="X103" s="131"/>
      <c r="Y103" s="58"/>
      <c r="Z103" s="131"/>
      <c r="AA103" s="89"/>
    </row>
    <row r="104" spans="1:27" x14ac:dyDescent="0.3">
      <c r="A104" s="223" t="s">
        <v>479</v>
      </c>
      <c r="B104" s="194"/>
      <c r="C104" s="306" t="s">
        <v>522</v>
      </c>
      <c r="D104" s="95"/>
      <c r="E104" s="286"/>
      <c r="F104" s="292"/>
      <c r="G104" s="56"/>
      <c r="H104" s="57"/>
      <c r="I104" s="57"/>
      <c r="J104" s="131"/>
      <c r="K104" s="20"/>
      <c r="L104" s="330"/>
      <c r="M104" s="107"/>
      <c r="N104" s="107"/>
      <c r="O104" s="87"/>
      <c r="P104" s="150"/>
      <c r="Q104" s="58"/>
      <c r="R104" s="131"/>
      <c r="S104" s="58"/>
      <c r="T104" s="131"/>
      <c r="U104" s="58"/>
      <c r="V104" s="131"/>
      <c r="W104" s="58"/>
      <c r="X104" s="131"/>
      <c r="Y104" s="58"/>
      <c r="Z104" s="131"/>
      <c r="AA104" s="89"/>
    </row>
    <row r="105" spans="1:27" x14ac:dyDescent="0.3">
      <c r="A105" s="223" t="s">
        <v>770</v>
      </c>
      <c r="B105" s="194" t="s">
        <v>2024</v>
      </c>
      <c r="C105" s="19" t="s">
        <v>2025</v>
      </c>
      <c r="D105" s="95"/>
      <c r="E105" s="286"/>
      <c r="F105" s="292"/>
      <c r="G105" s="56"/>
      <c r="H105" s="57"/>
      <c r="I105" s="57"/>
      <c r="J105" s="131"/>
      <c r="K105" s="20"/>
      <c r="L105" s="330"/>
      <c r="M105" s="107"/>
      <c r="N105" s="107"/>
      <c r="O105" s="87"/>
      <c r="P105" s="150"/>
      <c r="Q105" s="58"/>
      <c r="R105" s="131"/>
      <c r="S105" s="58"/>
      <c r="T105" s="131"/>
      <c r="U105" s="58"/>
      <c r="V105" s="131"/>
      <c r="W105" s="58"/>
      <c r="X105" s="131"/>
      <c r="Y105" s="58"/>
      <c r="Z105" s="131"/>
      <c r="AA105" s="89"/>
    </row>
    <row r="106" spans="1:27" x14ac:dyDescent="0.3">
      <c r="A106" s="223" t="s">
        <v>770</v>
      </c>
      <c r="B106" s="194" t="s">
        <v>2026</v>
      </c>
      <c r="C106" s="19" t="s">
        <v>2027</v>
      </c>
      <c r="D106" s="95"/>
      <c r="E106" s="286"/>
      <c r="F106" s="292"/>
      <c r="G106" s="56"/>
      <c r="H106" s="57"/>
      <c r="I106" s="57"/>
      <c r="J106" s="131"/>
      <c r="K106" s="20"/>
      <c r="L106" s="330"/>
      <c r="M106" s="107"/>
      <c r="N106" s="107"/>
      <c r="O106" s="87"/>
      <c r="P106" s="150"/>
      <c r="Q106" s="58"/>
      <c r="R106" s="131"/>
      <c r="S106" s="58"/>
      <c r="T106" s="131"/>
      <c r="U106" s="58"/>
      <c r="V106" s="131"/>
      <c r="W106" s="58"/>
      <c r="X106" s="131"/>
      <c r="Y106" s="58"/>
      <c r="Z106" s="131"/>
      <c r="AA106" s="89"/>
    </row>
    <row r="107" spans="1:27" x14ac:dyDescent="0.3">
      <c r="A107" s="223" t="s">
        <v>770</v>
      </c>
      <c r="B107" s="194" t="s">
        <v>2028</v>
      </c>
      <c r="C107" s="19" t="s">
        <v>2029</v>
      </c>
      <c r="D107" s="95"/>
      <c r="E107" s="286"/>
      <c r="F107" s="292"/>
      <c r="G107" s="56"/>
      <c r="H107" s="57"/>
      <c r="I107" s="57"/>
      <c r="J107" s="131"/>
      <c r="K107" s="20"/>
      <c r="L107" s="330"/>
      <c r="M107" s="107"/>
      <c r="N107" s="107"/>
      <c r="O107" s="87"/>
      <c r="P107" s="150"/>
      <c r="Q107" s="58"/>
      <c r="R107" s="131"/>
      <c r="S107" s="58"/>
      <c r="T107" s="131"/>
      <c r="U107" s="58"/>
      <c r="V107" s="131"/>
      <c r="W107" s="58"/>
      <c r="X107" s="131"/>
      <c r="Y107" s="58"/>
      <c r="Z107" s="131"/>
      <c r="AA107" s="89"/>
    </row>
    <row r="108" spans="1:27" x14ac:dyDescent="0.3">
      <c r="A108" s="223" t="s">
        <v>770</v>
      </c>
      <c r="B108" s="194" t="s">
        <v>2030</v>
      </c>
      <c r="C108" s="19" t="s">
        <v>2031</v>
      </c>
      <c r="D108" s="95"/>
      <c r="E108" s="286"/>
      <c r="F108" s="292"/>
      <c r="G108" s="56"/>
      <c r="H108" s="57"/>
      <c r="I108" s="57"/>
      <c r="J108" s="131"/>
      <c r="K108" s="20"/>
      <c r="L108" s="330"/>
      <c r="M108" s="107"/>
      <c r="N108" s="107"/>
      <c r="O108" s="87"/>
      <c r="P108" s="150"/>
      <c r="Q108" s="58"/>
      <c r="R108" s="131"/>
      <c r="S108" s="58"/>
      <c r="T108" s="131"/>
      <c r="U108" s="58"/>
      <c r="V108" s="131"/>
      <c r="W108" s="58"/>
      <c r="X108" s="131"/>
      <c r="Y108" s="58"/>
      <c r="Z108" s="131"/>
      <c r="AA108" s="89"/>
    </row>
    <row r="109" spans="1:27" x14ac:dyDescent="0.3">
      <c r="A109" s="223" t="s">
        <v>770</v>
      </c>
      <c r="B109" s="194" t="s">
        <v>2032</v>
      </c>
      <c r="C109" s="19" t="s">
        <v>2033</v>
      </c>
      <c r="D109" s="95"/>
      <c r="E109" s="286"/>
      <c r="F109" s="292"/>
      <c r="G109" s="56"/>
      <c r="H109" s="57"/>
      <c r="I109" s="57"/>
      <c r="J109" s="131"/>
      <c r="K109" s="20"/>
      <c r="L109" s="330"/>
      <c r="M109" s="107"/>
      <c r="N109" s="107"/>
      <c r="O109" s="87"/>
      <c r="P109" s="150"/>
      <c r="Q109" s="58"/>
      <c r="R109" s="131"/>
      <c r="S109" s="58"/>
      <c r="T109" s="131"/>
      <c r="U109" s="58"/>
      <c r="V109" s="131"/>
      <c r="W109" s="58"/>
      <c r="X109" s="131"/>
      <c r="Y109" s="58"/>
      <c r="Z109" s="131"/>
      <c r="AA109" s="89"/>
    </row>
    <row r="110" spans="1:27" x14ac:dyDescent="0.3">
      <c r="A110" s="223" t="s">
        <v>770</v>
      </c>
      <c r="B110" s="194" t="s">
        <v>2034</v>
      </c>
      <c r="C110" s="19" t="s">
        <v>2035</v>
      </c>
      <c r="D110" s="95"/>
      <c r="E110" s="286"/>
      <c r="F110" s="292"/>
      <c r="G110" s="56"/>
      <c r="H110" s="57"/>
      <c r="I110" s="57"/>
      <c r="J110" s="131"/>
      <c r="K110" s="20"/>
      <c r="L110" s="330"/>
      <c r="M110" s="107"/>
      <c r="N110" s="107"/>
      <c r="O110" s="87"/>
      <c r="P110" s="150"/>
      <c r="Q110" s="58"/>
      <c r="R110" s="131"/>
      <c r="S110" s="58"/>
      <c r="T110" s="131"/>
      <c r="U110" s="58"/>
      <c r="V110" s="131"/>
      <c r="W110" s="58"/>
      <c r="X110" s="131"/>
      <c r="Y110" s="58"/>
      <c r="Z110" s="131"/>
      <c r="AA110" s="89"/>
    </row>
    <row r="111" spans="1:27" x14ac:dyDescent="0.3">
      <c r="A111" s="223" t="s">
        <v>770</v>
      </c>
      <c r="B111" s="194" t="s">
        <v>2036</v>
      </c>
      <c r="C111" s="19" t="s">
        <v>2037</v>
      </c>
      <c r="D111" s="95"/>
      <c r="E111" s="286"/>
      <c r="F111" s="292"/>
      <c r="G111" s="56"/>
      <c r="H111" s="57"/>
      <c r="I111" s="57"/>
      <c r="J111" s="131"/>
      <c r="K111" s="20"/>
      <c r="L111" s="330"/>
      <c r="M111" s="107"/>
      <c r="N111" s="107"/>
      <c r="O111" s="87"/>
      <c r="P111" s="150"/>
      <c r="Q111" s="58"/>
      <c r="R111" s="131"/>
      <c r="S111" s="58"/>
      <c r="T111" s="131"/>
      <c r="U111" s="58"/>
      <c r="V111" s="131"/>
      <c r="W111" s="58"/>
      <c r="X111" s="131"/>
      <c r="Y111" s="58"/>
      <c r="Z111" s="131"/>
      <c r="AA111" s="89"/>
    </row>
    <row r="112" spans="1:27" x14ac:dyDescent="0.3">
      <c r="A112" s="223" t="s">
        <v>770</v>
      </c>
      <c r="B112" s="194" t="s">
        <v>2036</v>
      </c>
      <c r="C112" s="19" t="s">
        <v>2038</v>
      </c>
      <c r="D112" s="95"/>
      <c r="E112" s="286"/>
      <c r="F112" s="292"/>
      <c r="G112" s="56"/>
      <c r="H112" s="57"/>
      <c r="I112" s="57"/>
      <c r="J112" s="131"/>
      <c r="K112" s="20"/>
      <c r="L112" s="330"/>
      <c r="M112" s="107"/>
      <c r="N112" s="107"/>
      <c r="O112" s="87"/>
      <c r="P112" s="150"/>
      <c r="Q112" s="58"/>
      <c r="R112" s="131"/>
      <c r="S112" s="58"/>
      <c r="T112" s="131"/>
      <c r="U112" s="58"/>
      <c r="V112" s="131"/>
      <c r="W112" s="58"/>
      <c r="X112" s="131"/>
      <c r="Y112" s="58"/>
      <c r="Z112" s="131"/>
      <c r="AA112" s="89"/>
    </row>
    <row r="113" spans="1:27" x14ac:dyDescent="0.3">
      <c r="A113" s="223" t="s">
        <v>770</v>
      </c>
      <c r="B113" s="194" t="s">
        <v>2039</v>
      </c>
      <c r="C113" s="19" t="s">
        <v>2040</v>
      </c>
      <c r="D113" s="95"/>
      <c r="E113" s="286"/>
      <c r="F113" s="292"/>
      <c r="G113" s="56"/>
      <c r="H113" s="57"/>
      <c r="I113" s="57"/>
      <c r="J113" s="131"/>
      <c r="K113" s="20"/>
      <c r="L113" s="330"/>
      <c r="M113" s="107"/>
      <c r="N113" s="107"/>
      <c r="O113" s="87"/>
      <c r="P113" s="150"/>
      <c r="Q113" s="58"/>
      <c r="R113" s="131"/>
      <c r="S113" s="58"/>
      <c r="T113" s="131"/>
      <c r="U113" s="58"/>
      <c r="V113" s="131"/>
      <c r="W113" s="58"/>
      <c r="X113" s="131"/>
      <c r="Y113" s="58"/>
      <c r="Z113" s="131"/>
      <c r="AA113" s="89"/>
    </row>
    <row r="114" spans="1:27" x14ac:dyDescent="0.3">
      <c r="A114" s="223" t="s">
        <v>770</v>
      </c>
      <c r="B114" s="194" t="s">
        <v>2041</v>
      </c>
      <c r="C114" s="19" t="s">
        <v>2042</v>
      </c>
      <c r="D114" s="95"/>
      <c r="E114" s="286"/>
      <c r="F114" s="292"/>
      <c r="G114" s="56"/>
      <c r="H114" s="57"/>
      <c r="I114" s="57"/>
      <c r="J114" s="131"/>
      <c r="K114" s="20"/>
      <c r="L114" s="330"/>
      <c r="M114" s="107"/>
      <c r="N114" s="107"/>
      <c r="O114" s="87"/>
      <c r="P114" s="150"/>
      <c r="Q114" s="58"/>
      <c r="R114" s="131"/>
      <c r="S114" s="58"/>
      <c r="T114" s="131"/>
      <c r="U114" s="58"/>
      <c r="V114" s="131"/>
      <c r="W114" s="58"/>
      <c r="X114" s="131"/>
      <c r="Y114" s="58"/>
      <c r="Z114" s="131"/>
      <c r="AA114" s="89"/>
    </row>
    <row r="115" spans="1:27" x14ac:dyDescent="0.3">
      <c r="A115" s="223" t="s">
        <v>770</v>
      </c>
      <c r="B115" s="194" t="s">
        <v>2041</v>
      </c>
      <c r="C115" s="19" t="s">
        <v>2043</v>
      </c>
      <c r="D115" s="95"/>
      <c r="E115" s="286"/>
      <c r="F115" s="292"/>
      <c r="G115" s="56"/>
      <c r="H115" s="57"/>
      <c r="I115" s="57"/>
      <c r="J115" s="131"/>
      <c r="K115" s="20"/>
      <c r="L115" s="330"/>
      <c r="M115" s="107"/>
      <c r="N115" s="107"/>
      <c r="O115" s="87"/>
      <c r="P115" s="150"/>
      <c r="Q115" s="58"/>
      <c r="R115" s="131"/>
      <c r="S115" s="58"/>
      <c r="T115" s="131"/>
      <c r="U115" s="58"/>
      <c r="V115" s="131"/>
      <c r="W115" s="58"/>
      <c r="X115" s="131"/>
      <c r="Y115" s="58"/>
      <c r="Z115" s="131"/>
      <c r="AA115" s="89"/>
    </row>
    <row r="116" spans="1:27" x14ac:dyDescent="0.3">
      <c r="A116" s="223" t="s">
        <v>770</v>
      </c>
      <c r="B116" s="194" t="s">
        <v>2044</v>
      </c>
      <c r="C116" s="19" t="s">
        <v>2045</v>
      </c>
      <c r="D116" s="95"/>
      <c r="E116" s="286"/>
      <c r="F116" s="292"/>
      <c r="G116" s="56"/>
      <c r="H116" s="57"/>
      <c r="I116" s="57"/>
      <c r="J116" s="131"/>
      <c r="K116" s="20"/>
      <c r="L116" s="330"/>
      <c r="M116" s="107"/>
      <c r="N116" s="107"/>
      <c r="O116" s="87"/>
      <c r="P116" s="150"/>
      <c r="Q116" s="58"/>
      <c r="R116" s="131"/>
      <c r="S116" s="58"/>
      <c r="T116" s="131"/>
      <c r="U116" s="58"/>
      <c r="V116" s="131"/>
      <c r="W116" s="58"/>
      <c r="X116" s="131"/>
      <c r="Y116" s="58"/>
      <c r="Z116" s="131"/>
      <c r="AA116" s="89"/>
    </row>
    <row r="117" spans="1:27" x14ac:dyDescent="0.3">
      <c r="A117" s="223" t="s">
        <v>770</v>
      </c>
      <c r="B117" s="194" t="s">
        <v>2046</v>
      </c>
      <c r="C117" s="19" t="s">
        <v>2047</v>
      </c>
      <c r="D117" s="95"/>
      <c r="E117" s="286"/>
      <c r="F117" s="292"/>
      <c r="G117" s="56"/>
      <c r="H117" s="57"/>
      <c r="I117" s="57"/>
      <c r="J117" s="131"/>
      <c r="K117" s="20"/>
      <c r="L117" s="330"/>
      <c r="M117" s="107"/>
      <c r="N117" s="107"/>
      <c r="O117" s="87"/>
      <c r="P117" s="150"/>
      <c r="Q117" s="58"/>
      <c r="R117" s="131"/>
      <c r="S117" s="58"/>
      <c r="T117" s="131"/>
      <c r="U117" s="58"/>
      <c r="V117" s="131"/>
      <c r="W117" s="58"/>
      <c r="X117" s="131"/>
      <c r="Y117" s="58"/>
      <c r="Z117" s="131"/>
      <c r="AA117" s="89"/>
    </row>
    <row r="118" spans="1:27" x14ac:dyDescent="0.3">
      <c r="A118" s="223" t="s">
        <v>770</v>
      </c>
      <c r="B118" s="194" t="s">
        <v>2048</v>
      </c>
      <c r="C118" s="19" t="s">
        <v>2049</v>
      </c>
      <c r="D118" s="95"/>
      <c r="E118" s="286"/>
      <c r="F118" s="292"/>
      <c r="G118" s="56"/>
      <c r="H118" s="57"/>
      <c r="I118" s="57"/>
      <c r="J118" s="131"/>
      <c r="K118" s="20"/>
      <c r="L118" s="330"/>
      <c r="M118" s="107"/>
      <c r="N118" s="107"/>
      <c r="O118" s="87"/>
      <c r="P118" s="150"/>
      <c r="Q118" s="58"/>
      <c r="R118" s="131"/>
      <c r="S118" s="58"/>
      <c r="T118" s="131"/>
      <c r="U118" s="58"/>
      <c r="V118" s="131"/>
      <c r="W118" s="58"/>
      <c r="X118" s="131"/>
      <c r="Y118" s="58"/>
      <c r="Z118" s="131"/>
      <c r="AA118" s="89"/>
    </row>
    <row r="119" spans="1:27" x14ac:dyDescent="0.3">
      <c r="A119" s="223" t="s">
        <v>770</v>
      </c>
      <c r="B119" s="194" t="s">
        <v>2050</v>
      </c>
      <c r="C119" s="19" t="s">
        <v>2051</v>
      </c>
      <c r="D119" s="95"/>
      <c r="E119" s="286"/>
      <c r="F119" s="292"/>
      <c r="G119" s="56"/>
      <c r="H119" s="57"/>
      <c r="I119" s="57"/>
      <c r="J119" s="131"/>
      <c r="K119" s="20"/>
      <c r="L119" s="330"/>
      <c r="M119" s="107"/>
      <c r="N119" s="107"/>
      <c r="O119" s="87"/>
      <c r="P119" s="150"/>
      <c r="Q119" s="58"/>
      <c r="R119" s="131"/>
      <c r="S119" s="58"/>
      <c r="T119" s="131"/>
      <c r="U119" s="58"/>
      <c r="V119" s="131"/>
      <c r="W119" s="58"/>
      <c r="X119" s="131"/>
      <c r="Y119" s="58"/>
      <c r="Z119" s="131"/>
      <c r="AA119" s="89"/>
    </row>
    <row r="120" spans="1:27" x14ac:dyDescent="0.3">
      <c r="A120" s="223" t="s">
        <v>770</v>
      </c>
      <c r="B120" s="194" t="s">
        <v>2052</v>
      </c>
      <c r="C120" s="19" t="s">
        <v>2053</v>
      </c>
      <c r="D120" s="95"/>
      <c r="E120" s="286"/>
      <c r="F120" s="292"/>
      <c r="G120" s="56"/>
      <c r="H120" s="57"/>
      <c r="I120" s="57"/>
      <c r="J120" s="131"/>
      <c r="K120" s="20"/>
      <c r="L120" s="330"/>
      <c r="M120" s="107"/>
      <c r="N120" s="107"/>
      <c r="O120" s="87"/>
      <c r="P120" s="150"/>
      <c r="Q120" s="58"/>
      <c r="R120" s="131"/>
      <c r="S120" s="58"/>
      <c r="T120" s="131"/>
      <c r="U120" s="58"/>
      <c r="V120" s="131"/>
      <c r="W120" s="58"/>
      <c r="X120" s="131"/>
      <c r="Y120" s="58"/>
      <c r="Z120" s="131"/>
      <c r="AA120" s="89"/>
    </row>
    <row r="121" spans="1:27" x14ac:dyDescent="0.3">
      <c r="A121" s="223" t="s">
        <v>770</v>
      </c>
      <c r="B121" s="194" t="s">
        <v>2054</v>
      </c>
      <c r="C121" s="19" t="s">
        <v>2055</v>
      </c>
      <c r="D121" s="95"/>
      <c r="E121" s="286"/>
      <c r="F121" s="292"/>
      <c r="G121" s="56"/>
      <c r="H121" s="57"/>
      <c r="I121" s="57"/>
      <c r="J121" s="131"/>
      <c r="K121" s="20"/>
      <c r="L121" s="330"/>
      <c r="M121" s="107"/>
      <c r="N121" s="107"/>
      <c r="O121" s="87"/>
      <c r="P121" s="150"/>
      <c r="Q121" s="58"/>
      <c r="R121" s="131"/>
      <c r="S121" s="58"/>
      <c r="T121" s="131"/>
      <c r="U121" s="58"/>
      <c r="V121" s="131"/>
      <c r="W121" s="58"/>
      <c r="X121" s="131"/>
      <c r="Y121" s="58"/>
      <c r="Z121" s="131"/>
      <c r="AA121" s="89"/>
    </row>
    <row r="122" spans="1:27" x14ac:dyDescent="0.3">
      <c r="A122" s="223" t="s">
        <v>770</v>
      </c>
      <c r="B122" s="194" t="s">
        <v>2056</v>
      </c>
      <c r="C122" s="19" t="s">
        <v>2057</v>
      </c>
      <c r="D122" s="95"/>
      <c r="E122" s="286"/>
      <c r="F122" s="292"/>
      <c r="G122" s="56"/>
      <c r="H122" s="57"/>
      <c r="I122" s="57"/>
      <c r="J122" s="131"/>
      <c r="K122" s="20"/>
      <c r="L122" s="330"/>
      <c r="M122" s="107"/>
      <c r="N122" s="107"/>
      <c r="O122" s="87"/>
      <c r="P122" s="150"/>
      <c r="Q122" s="58"/>
      <c r="R122" s="131"/>
      <c r="S122" s="58"/>
      <c r="T122" s="131"/>
      <c r="U122" s="58"/>
      <c r="V122" s="131"/>
      <c r="W122" s="58"/>
      <c r="X122" s="131"/>
      <c r="Y122" s="58"/>
      <c r="Z122" s="131"/>
      <c r="AA122" s="89"/>
    </row>
    <row r="123" spans="1:27" x14ac:dyDescent="0.3">
      <c r="A123" s="223" t="s">
        <v>770</v>
      </c>
      <c r="B123" s="194" t="s">
        <v>2058</v>
      </c>
      <c r="C123" s="19" t="s">
        <v>2059</v>
      </c>
      <c r="D123" s="95"/>
      <c r="E123" s="286"/>
      <c r="F123" s="292"/>
      <c r="G123" s="56"/>
      <c r="H123" s="57"/>
      <c r="I123" s="57"/>
      <c r="J123" s="131"/>
      <c r="K123" s="20"/>
      <c r="L123" s="330"/>
      <c r="M123" s="107"/>
      <c r="N123" s="107"/>
      <c r="O123" s="87"/>
      <c r="P123" s="150"/>
      <c r="Q123" s="58"/>
      <c r="R123" s="131"/>
      <c r="S123" s="58"/>
      <c r="T123" s="131"/>
      <c r="U123" s="58"/>
      <c r="V123" s="131"/>
      <c r="W123" s="58"/>
      <c r="X123" s="131"/>
      <c r="Y123" s="58"/>
      <c r="Z123" s="131"/>
      <c r="AA123" s="89"/>
    </row>
    <row r="124" spans="1:27" x14ac:dyDescent="0.3">
      <c r="A124" s="223" t="s">
        <v>770</v>
      </c>
      <c r="B124" s="194" t="s">
        <v>2060</v>
      </c>
      <c r="C124" s="19" t="s">
        <v>2061</v>
      </c>
      <c r="D124" s="95"/>
      <c r="E124" s="286"/>
      <c r="F124" s="292"/>
      <c r="G124" s="56"/>
      <c r="H124" s="57"/>
      <c r="I124" s="57"/>
      <c r="J124" s="131"/>
      <c r="K124" s="20"/>
      <c r="L124" s="330"/>
      <c r="M124" s="107"/>
      <c r="N124" s="107"/>
      <c r="O124" s="87"/>
      <c r="P124" s="150"/>
      <c r="Q124" s="58"/>
      <c r="R124" s="131"/>
      <c r="S124" s="58"/>
      <c r="T124" s="131"/>
      <c r="U124" s="58"/>
      <c r="V124" s="131"/>
      <c r="W124" s="58"/>
      <c r="X124" s="131"/>
      <c r="Y124" s="58"/>
      <c r="Z124" s="131"/>
      <c r="AA124" s="89"/>
    </row>
    <row r="125" spans="1:27" x14ac:dyDescent="0.3">
      <c r="A125" s="223" t="s">
        <v>770</v>
      </c>
      <c r="B125" s="194" t="s">
        <v>2062</v>
      </c>
      <c r="C125" s="19" t="s">
        <v>2063</v>
      </c>
      <c r="D125" s="95"/>
      <c r="E125" s="286"/>
      <c r="F125" s="292"/>
      <c r="G125" s="56"/>
      <c r="H125" s="57"/>
      <c r="I125" s="57"/>
      <c r="J125" s="131"/>
      <c r="K125" s="20"/>
      <c r="L125" s="330"/>
      <c r="M125" s="107"/>
      <c r="N125" s="107"/>
      <c r="O125" s="87"/>
      <c r="P125" s="150"/>
      <c r="Q125" s="58"/>
      <c r="R125" s="131"/>
      <c r="S125" s="58"/>
      <c r="T125" s="131"/>
      <c r="U125" s="58"/>
      <c r="V125" s="131"/>
      <c r="W125" s="58"/>
      <c r="X125" s="131"/>
      <c r="Y125" s="58"/>
      <c r="Z125" s="131"/>
      <c r="AA125" s="89"/>
    </row>
    <row r="126" spans="1:27" x14ac:dyDescent="0.3">
      <c r="A126" s="223" t="s">
        <v>770</v>
      </c>
      <c r="B126" s="194" t="s">
        <v>2064</v>
      </c>
      <c r="C126" s="19" t="s">
        <v>2065</v>
      </c>
      <c r="D126" s="95"/>
      <c r="E126" s="286"/>
      <c r="F126" s="292"/>
      <c r="G126" s="56"/>
      <c r="H126" s="57"/>
      <c r="I126" s="57"/>
      <c r="J126" s="131"/>
      <c r="K126" s="20"/>
      <c r="L126" s="330"/>
      <c r="M126" s="107"/>
      <c r="N126" s="107"/>
      <c r="O126" s="87"/>
      <c r="P126" s="150"/>
      <c r="Q126" s="58"/>
      <c r="R126" s="131"/>
      <c r="S126" s="58"/>
      <c r="T126" s="131"/>
      <c r="U126" s="58"/>
      <c r="V126" s="131"/>
      <c r="W126" s="58"/>
      <c r="X126" s="131"/>
      <c r="Y126" s="58"/>
      <c r="Z126" s="131"/>
      <c r="AA126" s="89"/>
    </row>
    <row r="127" spans="1:27" x14ac:dyDescent="0.3">
      <c r="A127" s="223" t="s">
        <v>770</v>
      </c>
      <c r="B127" s="194" t="s">
        <v>2066</v>
      </c>
      <c r="C127" s="19" t="s">
        <v>2067</v>
      </c>
      <c r="D127" s="95"/>
      <c r="E127" s="286"/>
      <c r="F127" s="292"/>
      <c r="G127" s="56"/>
      <c r="H127" s="57"/>
      <c r="I127" s="57"/>
      <c r="J127" s="131"/>
      <c r="K127" s="20"/>
      <c r="L127" s="330"/>
      <c r="M127" s="107"/>
      <c r="N127" s="107"/>
      <c r="O127" s="87"/>
      <c r="P127" s="150"/>
      <c r="Q127" s="58"/>
      <c r="R127" s="131"/>
      <c r="S127" s="58"/>
      <c r="T127" s="131"/>
      <c r="U127" s="58"/>
      <c r="V127" s="131"/>
      <c r="W127" s="58"/>
      <c r="X127" s="131"/>
      <c r="Y127" s="58"/>
      <c r="Z127" s="131"/>
      <c r="AA127" s="89"/>
    </row>
    <row r="128" spans="1:27" x14ac:dyDescent="0.3">
      <c r="A128" s="223" t="s">
        <v>770</v>
      </c>
      <c r="B128" s="194" t="s">
        <v>2068</v>
      </c>
      <c r="C128" s="19" t="s">
        <v>2069</v>
      </c>
      <c r="D128" s="95"/>
      <c r="E128" s="286"/>
      <c r="F128" s="292"/>
      <c r="G128" s="56"/>
      <c r="H128" s="57"/>
      <c r="I128" s="57"/>
      <c r="J128" s="131"/>
      <c r="K128" s="20"/>
      <c r="L128" s="330"/>
      <c r="M128" s="107"/>
      <c r="N128" s="107"/>
      <c r="O128" s="87"/>
      <c r="P128" s="150"/>
      <c r="Q128" s="58"/>
      <c r="R128" s="131"/>
      <c r="S128" s="58"/>
      <c r="T128" s="131"/>
      <c r="U128" s="58"/>
      <c r="V128" s="131"/>
      <c r="W128" s="58"/>
      <c r="X128" s="131"/>
      <c r="Y128" s="58"/>
      <c r="Z128" s="131"/>
      <c r="AA128" s="89"/>
    </row>
    <row r="129" spans="1:27" x14ac:dyDescent="0.3">
      <c r="A129" s="223" t="s">
        <v>770</v>
      </c>
      <c r="B129" s="194" t="s">
        <v>2070</v>
      </c>
      <c r="C129" s="19" t="s">
        <v>2071</v>
      </c>
      <c r="D129" s="95"/>
      <c r="E129" s="286"/>
      <c r="F129" s="292"/>
      <c r="G129" s="56"/>
      <c r="H129" s="57"/>
      <c r="I129" s="57"/>
      <c r="J129" s="131"/>
      <c r="K129" s="20"/>
      <c r="L129" s="330"/>
      <c r="M129" s="107"/>
      <c r="N129" s="107"/>
      <c r="O129" s="87"/>
      <c r="P129" s="150"/>
      <c r="Q129" s="58"/>
      <c r="R129" s="131"/>
      <c r="S129" s="58"/>
      <c r="T129" s="131"/>
      <c r="U129" s="58"/>
      <c r="V129" s="131"/>
      <c r="W129" s="58"/>
      <c r="X129" s="131"/>
      <c r="Y129" s="58"/>
      <c r="Z129" s="131"/>
      <c r="AA129" s="89"/>
    </row>
    <row r="130" spans="1:27" x14ac:dyDescent="0.3">
      <c r="A130" s="223" t="s">
        <v>770</v>
      </c>
      <c r="B130" s="194" t="s">
        <v>2072</v>
      </c>
      <c r="C130" s="19" t="s">
        <v>2073</v>
      </c>
      <c r="D130" s="95"/>
      <c r="E130" s="286"/>
      <c r="F130" s="292"/>
      <c r="G130" s="56"/>
      <c r="H130" s="57"/>
      <c r="I130" s="57"/>
      <c r="J130" s="131"/>
      <c r="K130" s="20"/>
      <c r="L130" s="330"/>
      <c r="M130" s="107"/>
      <c r="N130" s="107"/>
      <c r="O130" s="87"/>
      <c r="P130" s="150"/>
      <c r="Q130" s="58"/>
      <c r="R130" s="131"/>
      <c r="S130" s="58"/>
      <c r="T130" s="131"/>
      <c r="U130" s="58"/>
      <c r="V130" s="131"/>
      <c r="W130" s="58"/>
      <c r="X130" s="131"/>
      <c r="Y130" s="58"/>
      <c r="Z130" s="131"/>
      <c r="AA130" s="89"/>
    </row>
    <row r="131" spans="1:27" x14ac:dyDescent="0.3">
      <c r="A131" s="223" t="s">
        <v>770</v>
      </c>
      <c r="B131" s="194" t="s">
        <v>2074</v>
      </c>
      <c r="C131" s="19" t="s">
        <v>2075</v>
      </c>
      <c r="D131" s="95"/>
      <c r="E131" s="286"/>
      <c r="F131" s="292"/>
      <c r="G131" s="56"/>
      <c r="H131" s="57"/>
      <c r="I131" s="57"/>
      <c r="J131" s="131"/>
      <c r="K131" s="20"/>
      <c r="L131" s="330"/>
      <c r="M131" s="107"/>
      <c r="N131" s="107"/>
      <c r="O131" s="87"/>
      <c r="P131" s="150"/>
      <c r="Q131" s="58"/>
      <c r="R131" s="131"/>
      <c r="S131" s="58"/>
      <c r="T131" s="131"/>
      <c r="U131" s="58"/>
      <c r="V131" s="131"/>
      <c r="W131" s="58"/>
      <c r="X131" s="131"/>
      <c r="Y131" s="58"/>
      <c r="Z131" s="131"/>
      <c r="AA131" s="89"/>
    </row>
    <row r="132" spans="1:27" x14ac:dyDescent="0.3">
      <c r="A132" s="223" t="s">
        <v>770</v>
      </c>
      <c r="B132" s="194" t="s">
        <v>2076</v>
      </c>
      <c r="C132" s="19" t="s">
        <v>2077</v>
      </c>
      <c r="D132" s="95"/>
      <c r="E132" s="286"/>
      <c r="F132" s="292"/>
      <c r="G132" s="56"/>
      <c r="H132" s="57"/>
      <c r="I132" s="57"/>
      <c r="J132" s="131"/>
      <c r="K132" s="20"/>
      <c r="L132" s="330"/>
      <c r="M132" s="107"/>
      <c r="N132" s="107"/>
      <c r="O132" s="87"/>
      <c r="P132" s="150"/>
      <c r="Q132" s="58"/>
      <c r="R132" s="131"/>
      <c r="S132" s="58"/>
      <c r="T132" s="131"/>
      <c r="U132" s="58"/>
      <c r="V132" s="131"/>
      <c r="W132" s="58"/>
      <c r="X132" s="131"/>
      <c r="Y132" s="58"/>
      <c r="Z132" s="131"/>
      <c r="AA132" s="89"/>
    </row>
    <row r="133" spans="1:27" x14ac:dyDescent="0.3">
      <c r="A133" s="223" t="s">
        <v>770</v>
      </c>
      <c r="B133" s="194" t="s">
        <v>2078</v>
      </c>
      <c r="C133" s="19" t="s">
        <v>2079</v>
      </c>
      <c r="D133" s="95"/>
      <c r="E133" s="286"/>
      <c r="F133" s="292"/>
      <c r="G133" s="56"/>
      <c r="H133" s="57"/>
      <c r="I133" s="57"/>
      <c r="J133" s="131"/>
      <c r="K133" s="20"/>
      <c r="L133" s="330"/>
      <c r="M133" s="107"/>
      <c r="N133" s="107"/>
      <c r="O133" s="87"/>
      <c r="P133" s="150"/>
      <c r="Q133" s="58"/>
      <c r="R133" s="131"/>
      <c r="S133" s="58"/>
      <c r="T133" s="131"/>
      <c r="U133" s="58"/>
      <c r="V133" s="131"/>
      <c r="W133" s="58"/>
      <c r="X133" s="131"/>
      <c r="Y133" s="58"/>
      <c r="Z133" s="131"/>
      <c r="AA133" s="89"/>
    </row>
    <row r="134" spans="1:27" x14ac:dyDescent="0.3">
      <c r="A134" s="223" t="s">
        <v>770</v>
      </c>
      <c r="B134" s="194" t="s">
        <v>2080</v>
      </c>
      <c r="C134" s="19" t="s">
        <v>2081</v>
      </c>
      <c r="D134" s="95"/>
      <c r="E134" s="286"/>
      <c r="F134" s="292"/>
      <c r="G134" s="56"/>
      <c r="H134" s="57"/>
      <c r="I134" s="57"/>
      <c r="J134" s="131"/>
      <c r="K134" s="20"/>
      <c r="L134" s="330"/>
      <c r="M134" s="107"/>
      <c r="N134" s="107"/>
      <c r="O134" s="87"/>
      <c r="P134" s="150"/>
      <c r="Q134" s="58"/>
      <c r="R134" s="131"/>
      <c r="S134" s="58"/>
      <c r="T134" s="131"/>
      <c r="U134" s="58"/>
      <c r="V134" s="131"/>
      <c r="W134" s="58"/>
      <c r="X134" s="131"/>
      <c r="Y134" s="58"/>
      <c r="Z134" s="131"/>
      <c r="AA134" s="89"/>
    </row>
    <row r="135" spans="1:27" x14ac:dyDescent="0.3">
      <c r="A135" s="223" t="s">
        <v>770</v>
      </c>
      <c r="B135" s="194" t="s">
        <v>2082</v>
      </c>
      <c r="C135" s="19" t="s">
        <v>2083</v>
      </c>
      <c r="D135" s="95"/>
      <c r="E135" s="286"/>
      <c r="F135" s="292"/>
      <c r="G135" s="56"/>
      <c r="H135" s="57"/>
      <c r="I135" s="57"/>
      <c r="J135" s="131"/>
      <c r="K135" s="20"/>
      <c r="L135" s="330"/>
      <c r="M135" s="107"/>
      <c r="N135" s="107"/>
      <c r="O135" s="87"/>
      <c r="P135" s="150"/>
      <c r="Q135" s="58"/>
      <c r="R135" s="131"/>
      <c r="S135" s="58"/>
      <c r="T135" s="131"/>
      <c r="U135" s="58"/>
      <c r="V135" s="131"/>
      <c r="W135" s="58"/>
      <c r="X135" s="131"/>
      <c r="Y135" s="58"/>
      <c r="Z135" s="131"/>
      <c r="AA135" s="89"/>
    </row>
    <row r="136" spans="1:27" x14ac:dyDescent="0.3">
      <c r="A136" s="223" t="s">
        <v>770</v>
      </c>
      <c r="B136" s="194" t="s">
        <v>2084</v>
      </c>
      <c r="C136" s="19" t="s">
        <v>2085</v>
      </c>
      <c r="D136" s="95"/>
      <c r="E136" s="286"/>
      <c r="F136" s="292"/>
      <c r="G136" s="56"/>
      <c r="H136" s="57"/>
      <c r="I136" s="57"/>
      <c r="J136" s="131"/>
      <c r="K136" s="20"/>
      <c r="L136" s="330"/>
      <c r="M136" s="107"/>
      <c r="N136" s="107"/>
      <c r="O136" s="87"/>
      <c r="P136" s="150"/>
      <c r="Q136" s="58"/>
      <c r="R136" s="131"/>
      <c r="S136" s="58"/>
      <c r="T136" s="131"/>
      <c r="U136" s="58"/>
      <c r="V136" s="131"/>
      <c r="W136" s="58"/>
      <c r="X136" s="131"/>
      <c r="Y136" s="58"/>
      <c r="Z136" s="131"/>
      <c r="AA136" s="89"/>
    </row>
    <row r="137" spans="1:27" x14ac:dyDescent="0.3">
      <c r="A137" s="223" t="s">
        <v>770</v>
      </c>
      <c r="B137" s="194" t="s">
        <v>2086</v>
      </c>
      <c r="C137" s="19" t="s">
        <v>2087</v>
      </c>
      <c r="D137" s="95"/>
      <c r="E137" s="286"/>
      <c r="F137" s="292"/>
      <c r="G137" s="56"/>
      <c r="H137" s="57"/>
      <c r="I137" s="57"/>
      <c r="J137" s="131"/>
      <c r="K137" s="20"/>
      <c r="L137" s="330"/>
      <c r="M137" s="107"/>
      <c r="N137" s="107"/>
      <c r="O137" s="87"/>
      <c r="P137" s="150"/>
      <c r="Q137" s="58"/>
      <c r="R137" s="131"/>
      <c r="S137" s="58"/>
      <c r="T137" s="131"/>
      <c r="U137" s="58"/>
      <c r="V137" s="131"/>
      <c r="W137" s="58"/>
      <c r="X137" s="131"/>
      <c r="Y137" s="58"/>
      <c r="Z137" s="131"/>
      <c r="AA137" s="89"/>
    </row>
    <row r="138" spans="1:27" x14ac:dyDescent="0.3">
      <c r="A138" s="223" t="s">
        <v>770</v>
      </c>
      <c r="B138" s="194" t="s">
        <v>2088</v>
      </c>
      <c r="C138" s="19" t="s">
        <v>2085</v>
      </c>
      <c r="D138" s="95"/>
      <c r="E138" s="286"/>
      <c r="F138" s="292"/>
      <c r="G138" s="56"/>
      <c r="H138" s="57"/>
      <c r="I138" s="57"/>
      <c r="J138" s="131"/>
      <c r="K138" s="20"/>
      <c r="L138" s="330"/>
      <c r="M138" s="107"/>
      <c r="N138" s="107"/>
      <c r="O138" s="87"/>
      <c r="P138" s="150"/>
      <c r="Q138" s="58"/>
      <c r="R138" s="131"/>
      <c r="S138" s="58"/>
      <c r="T138" s="131"/>
      <c r="U138" s="58"/>
      <c r="V138" s="131"/>
      <c r="W138" s="58"/>
      <c r="X138" s="131"/>
      <c r="Y138" s="58"/>
      <c r="Z138" s="131"/>
      <c r="AA138" s="89"/>
    </row>
    <row r="139" spans="1:27" x14ac:dyDescent="0.3">
      <c r="A139" s="223" t="s">
        <v>770</v>
      </c>
      <c r="B139" s="194" t="s">
        <v>2089</v>
      </c>
      <c r="C139" s="19" t="s">
        <v>2090</v>
      </c>
      <c r="D139" s="95"/>
      <c r="E139" s="286"/>
      <c r="F139" s="292"/>
      <c r="G139" s="56"/>
      <c r="H139" s="57"/>
      <c r="I139" s="57"/>
      <c r="J139" s="131"/>
      <c r="K139" s="20"/>
      <c r="L139" s="330"/>
      <c r="M139" s="107"/>
      <c r="N139" s="107"/>
      <c r="O139" s="87"/>
      <c r="P139" s="150"/>
      <c r="Q139" s="58"/>
      <c r="R139" s="131"/>
      <c r="S139" s="58"/>
      <c r="T139" s="131"/>
      <c r="U139" s="58"/>
      <c r="V139" s="131"/>
      <c r="W139" s="58"/>
      <c r="X139" s="131"/>
      <c r="Y139" s="58"/>
      <c r="Z139" s="131"/>
      <c r="AA139" s="89"/>
    </row>
    <row r="140" spans="1:27" x14ac:dyDescent="0.3">
      <c r="A140" s="223" t="s">
        <v>770</v>
      </c>
      <c r="B140" s="194" t="s">
        <v>2091</v>
      </c>
      <c r="C140" s="19" t="s">
        <v>2092</v>
      </c>
      <c r="D140" s="95"/>
      <c r="E140" s="286"/>
      <c r="F140" s="292"/>
      <c r="G140" s="56"/>
      <c r="H140" s="57"/>
      <c r="I140" s="57"/>
      <c r="J140" s="131"/>
      <c r="K140" s="20"/>
      <c r="L140" s="330"/>
      <c r="M140" s="107"/>
      <c r="N140" s="107"/>
      <c r="O140" s="87"/>
      <c r="P140" s="150"/>
      <c r="Q140" s="58"/>
      <c r="R140" s="131"/>
      <c r="S140" s="58"/>
      <c r="T140" s="131"/>
      <c r="U140" s="58"/>
      <c r="V140" s="131"/>
      <c r="W140" s="58"/>
      <c r="X140" s="131"/>
      <c r="Y140" s="58"/>
      <c r="Z140" s="131"/>
      <c r="AA140" s="89"/>
    </row>
    <row r="141" spans="1:27" x14ac:dyDescent="0.3">
      <c r="A141" s="223" t="s">
        <v>770</v>
      </c>
      <c r="B141" s="194" t="s">
        <v>2093</v>
      </c>
      <c r="C141" s="19" t="s">
        <v>2094</v>
      </c>
      <c r="D141" s="95"/>
      <c r="E141" s="286"/>
      <c r="F141" s="292"/>
      <c r="G141" s="56"/>
      <c r="H141" s="57"/>
      <c r="I141" s="57"/>
      <c r="J141" s="131"/>
      <c r="K141" s="20"/>
      <c r="L141" s="330"/>
      <c r="M141" s="107"/>
      <c r="N141" s="107"/>
      <c r="O141" s="87"/>
      <c r="P141" s="150"/>
      <c r="Q141" s="58"/>
      <c r="R141" s="131"/>
      <c r="S141" s="58"/>
      <c r="T141" s="131"/>
      <c r="U141" s="58"/>
      <c r="V141" s="131"/>
      <c r="W141" s="58"/>
      <c r="X141" s="131"/>
      <c r="Y141" s="58"/>
      <c r="Z141" s="131"/>
      <c r="AA141" s="89"/>
    </row>
    <row r="142" spans="1:27" x14ac:dyDescent="0.3">
      <c r="A142" s="223" t="s">
        <v>770</v>
      </c>
      <c r="B142" s="194" t="s">
        <v>2095</v>
      </c>
      <c r="C142" s="19" t="s">
        <v>2096</v>
      </c>
      <c r="D142" s="95"/>
      <c r="E142" s="286"/>
      <c r="F142" s="292"/>
      <c r="G142" s="56"/>
      <c r="H142" s="57"/>
      <c r="I142" s="57"/>
      <c r="J142" s="131"/>
      <c r="K142" s="20"/>
      <c r="L142" s="330"/>
      <c r="M142" s="107"/>
      <c r="N142" s="107"/>
      <c r="O142" s="87"/>
      <c r="P142" s="150"/>
      <c r="Q142" s="58"/>
      <c r="R142" s="131"/>
      <c r="S142" s="58"/>
      <c r="T142" s="131"/>
      <c r="U142" s="58"/>
      <c r="V142" s="131"/>
      <c r="W142" s="58"/>
      <c r="X142" s="131"/>
      <c r="Y142" s="58"/>
      <c r="Z142" s="131"/>
      <c r="AA142" s="89"/>
    </row>
    <row r="143" spans="1:27" x14ac:dyDescent="0.3">
      <c r="A143" s="223" t="s">
        <v>770</v>
      </c>
      <c r="B143" s="194" t="s">
        <v>2097</v>
      </c>
      <c r="C143" s="19" t="s">
        <v>2098</v>
      </c>
      <c r="D143" s="95"/>
      <c r="E143" s="286"/>
      <c r="F143" s="292"/>
      <c r="G143" s="56"/>
      <c r="H143" s="57"/>
      <c r="I143" s="57"/>
      <c r="J143" s="131"/>
      <c r="K143" s="20"/>
      <c r="L143" s="330"/>
      <c r="M143" s="107"/>
      <c r="N143" s="107"/>
      <c r="O143" s="87"/>
      <c r="P143" s="150"/>
      <c r="Q143" s="58"/>
      <c r="R143" s="131"/>
      <c r="S143" s="58"/>
      <c r="T143" s="131"/>
      <c r="U143" s="58"/>
      <c r="V143" s="131"/>
      <c r="W143" s="58"/>
      <c r="X143" s="131"/>
      <c r="Y143" s="58"/>
      <c r="Z143" s="131"/>
      <c r="AA143" s="89"/>
    </row>
    <row r="144" spans="1:27" x14ac:dyDescent="0.3">
      <c r="A144" s="223" t="s">
        <v>770</v>
      </c>
      <c r="B144" s="194" t="s">
        <v>2099</v>
      </c>
      <c r="C144" s="19" t="s">
        <v>2100</v>
      </c>
      <c r="D144" s="95"/>
      <c r="E144" s="286"/>
      <c r="F144" s="292"/>
      <c r="G144" s="56"/>
      <c r="H144" s="57"/>
      <c r="I144" s="57"/>
      <c r="J144" s="131"/>
      <c r="K144" s="20"/>
      <c r="L144" s="330"/>
      <c r="M144" s="107"/>
      <c r="N144" s="107"/>
      <c r="O144" s="87"/>
      <c r="P144" s="150"/>
      <c r="Q144" s="58"/>
      <c r="R144" s="131"/>
      <c r="S144" s="58"/>
      <c r="T144" s="131"/>
      <c r="U144" s="58"/>
      <c r="V144" s="131"/>
      <c r="W144" s="58"/>
      <c r="X144" s="131"/>
      <c r="Y144" s="58"/>
      <c r="Z144" s="131"/>
      <c r="AA144" s="89"/>
    </row>
    <row r="145" spans="1:27" x14ac:dyDescent="0.3">
      <c r="A145" s="223" t="s">
        <v>770</v>
      </c>
      <c r="B145" s="194" t="s">
        <v>2101</v>
      </c>
      <c r="C145" s="19" t="s">
        <v>2102</v>
      </c>
      <c r="D145" s="95"/>
      <c r="E145" s="286"/>
      <c r="F145" s="292"/>
      <c r="G145" s="56"/>
      <c r="H145" s="57"/>
      <c r="I145" s="57"/>
      <c r="J145" s="131"/>
      <c r="K145" s="20"/>
      <c r="L145" s="330"/>
      <c r="M145" s="107"/>
      <c r="N145" s="107"/>
      <c r="O145" s="87"/>
      <c r="P145" s="150"/>
      <c r="Q145" s="58"/>
      <c r="R145" s="131"/>
      <c r="S145" s="58"/>
      <c r="T145" s="131"/>
      <c r="U145" s="58"/>
      <c r="V145" s="131"/>
      <c r="W145" s="58"/>
      <c r="X145" s="131"/>
      <c r="Y145" s="58"/>
      <c r="Z145" s="131"/>
      <c r="AA145" s="89"/>
    </row>
    <row r="146" spans="1:27" x14ac:dyDescent="0.3">
      <c r="A146" s="223" t="s">
        <v>770</v>
      </c>
      <c r="B146" s="194" t="s">
        <v>2103</v>
      </c>
      <c r="C146" s="19" t="s">
        <v>2104</v>
      </c>
      <c r="D146" s="95"/>
      <c r="E146" s="286"/>
      <c r="F146" s="292"/>
      <c r="G146" s="56"/>
      <c r="H146" s="57"/>
      <c r="I146" s="57"/>
      <c r="J146" s="131"/>
      <c r="K146" s="20"/>
      <c r="L146" s="330"/>
      <c r="M146" s="107"/>
      <c r="N146" s="107"/>
      <c r="O146" s="87"/>
      <c r="P146" s="150"/>
      <c r="Q146" s="58"/>
      <c r="R146" s="131"/>
      <c r="S146" s="58"/>
      <c r="T146" s="131"/>
      <c r="U146" s="58"/>
      <c r="V146" s="131"/>
      <c r="W146" s="58"/>
      <c r="X146" s="131"/>
      <c r="Y146" s="58"/>
      <c r="Z146" s="131"/>
      <c r="AA146" s="89"/>
    </row>
    <row r="147" spans="1:27" x14ac:dyDescent="0.3">
      <c r="A147" s="223" t="s">
        <v>770</v>
      </c>
      <c r="B147" s="194" t="s">
        <v>2105</v>
      </c>
      <c r="C147" s="19" t="s">
        <v>2106</v>
      </c>
      <c r="D147" s="95"/>
      <c r="E147" s="286"/>
      <c r="F147" s="292"/>
      <c r="G147" s="56"/>
      <c r="H147" s="57"/>
      <c r="I147" s="57"/>
      <c r="J147" s="131"/>
      <c r="K147" s="20"/>
      <c r="L147" s="330"/>
      <c r="M147" s="107"/>
      <c r="N147" s="107"/>
      <c r="O147" s="87"/>
      <c r="P147" s="150"/>
      <c r="Q147" s="58"/>
      <c r="R147" s="131"/>
      <c r="S147" s="58"/>
      <c r="T147" s="131"/>
      <c r="U147" s="58"/>
      <c r="V147" s="131"/>
      <c r="W147" s="58"/>
      <c r="X147" s="131"/>
      <c r="Y147" s="58"/>
      <c r="Z147" s="131"/>
      <c r="AA147" s="89"/>
    </row>
    <row r="148" spans="1:27" x14ac:dyDescent="0.3">
      <c r="A148" s="223" t="s">
        <v>770</v>
      </c>
      <c r="B148" s="194" t="s">
        <v>2107</v>
      </c>
      <c r="C148" s="19" t="s">
        <v>2108</v>
      </c>
      <c r="D148" s="95"/>
      <c r="E148" s="286"/>
      <c r="F148" s="292"/>
      <c r="G148" s="56"/>
      <c r="H148" s="57"/>
      <c r="I148" s="57"/>
      <c r="J148" s="131"/>
      <c r="K148" s="20"/>
      <c r="L148" s="330"/>
      <c r="M148" s="107"/>
      <c r="N148" s="107"/>
      <c r="O148" s="87"/>
      <c r="P148" s="150"/>
      <c r="Q148" s="58"/>
      <c r="R148" s="131"/>
      <c r="S148" s="58"/>
      <c r="T148" s="131"/>
      <c r="U148" s="58"/>
      <c r="V148" s="131"/>
      <c r="W148" s="58"/>
      <c r="X148" s="131"/>
      <c r="Y148" s="58"/>
      <c r="Z148" s="131"/>
      <c r="AA148" s="89"/>
    </row>
    <row r="149" spans="1:27" x14ac:dyDescent="0.3">
      <c r="A149" s="223" t="s">
        <v>770</v>
      </c>
      <c r="B149" s="194" t="s">
        <v>2109</v>
      </c>
      <c r="C149" s="19" t="s">
        <v>2110</v>
      </c>
      <c r="D149" s="95"/>
      <c r="E149" s="286"/>
      <c r="F149" s="292"/>
      <c r="G149" s="56"/>
      <c r="H149" s="57"/>
      <c r="I149" s="57"/>
      <c r="J149" s="131"/>
      <c r="K149" s="20"/>
      <c r="L149" s="330"/>
      <c r="M149" s="107"/>
      <c r="N149" s="107"/>
      <c r="O149" s="87"/>
      <c r="P149" s="150"/>
      <c r="Q149" s="58"/>
      <c r="R149" s="131"/>
      <c r="S149" s="58"/>
      <c r="T149" s="131"/>
      <c r="U149" s="58"/>
      <c r="V149" s="131"/>
      <c r="W149" s="58"/>
      <c r="X149" s="131"/>
      <c r="Y149" s="58"/>
      <c r="Z149" s="131"/>
      <c r="AA149" s="89"/>
    </row>
    <row r="150" spans="1:27" x14ac:dyDescent="0.3">
      <c r="A150" s="223" t="s">
        <v>770</v>
      </c>
      <c r="B150" s="194" t="s">
        <v>2111</v>
      </c>
      <c r="C150" s="19" t="s">
        <v>2112</v>
      </c>
      <c r="D150" s="95"/>
      <c r="E150" s="286"/>
      <c r="F150" s="292"/>
      <c r="G150" s="56"/>
      <c r="H150" s="57"/>
      <c r="I150" s="57"/>
      <c r="J150" s="131"/>
      <c r="K150" s="20"/>
      <c r="L150" s="330"/>
      <c r="M150" s="107"/>
      <c r="N150" s="107"/>
      <c r="O150" s="87"/>
      <c r="P150" s="150"/>
      <c r="Q150" s="58"/>
      <c r="R150" s="131"/>
      <c r="S150" s="58"/>
      <c r="T150" s="131"/>
      <c r="U150" s="58"/>
      <c r="V150" s="131"/>
      <c r="W150" s="58"/>
      <c r="X150" s="131"/>
      <c r="Y150" s="58"/>
      <c r="Z150" s="131"/>
      <c r="AA150" s="89"/>
    </row>
    <row r="151" spans="1:27" x14ac:dyDescent="0.3">
      <c r="A151" s="223" t="s">
        <v>770</v>
      </c>
      <c r="B151" s="194" t="s">
        <v>2113</v>
      </c>
      <c r="C151" s="19" t="s">
        <v>2114</v>
      </c>
      <c r="D151" s="95"/>
      <c r="E151" s="286"/>
      <c r="F151" s="292"/>
      <c r="G151" s="56"/>
      <c r="H151" s="57"/>
      <c r="I151" s="57"/>
      <c r="J151" s="131"/>
      <c r="K151" s="20"/>
      <c r="L151" s="330"/>
      <c r="M151" s="107"/>
      <c r="N151" s="107"/>
      <c r="O151" s="87"/>
      <c r="P151" s="150"/>
      <c r="Q151" s="58"/>
      <c r="R151" s="131"/>
      <c r="S151" s="58"/>
      <c r="T151" s="131"/>
      <c r="U151" s="58"/>
      <c r="V151" s="131"/>
      <c r="W151" s="58"/>
      <c r="X151" s="131"/>
      <c r="Y151" s="58"/>
      <c r="Z151" s="131"/>
      <c r="AA151" s="89"/>
    </row>
    <row r="152" spans="1:27" x14ac:dyDescent="0.3">
      <c r="A152" s="223" t="s">
        <v>770</v>
      </c>
      <c r="B152" s="194" t="s">
        <v>2115</v>
      </c>
      <c r="C152" s="19" t="s">
        <v>2116</v>
      </c>
      <c r="D152" s="95"/>
      <c r="E152" s="286"/>
      <c r="F152" s="292"/>
      <c r="G152" s="56"/>
      <c r="H152" s="57"/>
      <c r="I152" s="57"/>
      <c r="J152" s="131"/>
      <c r="K152" s="20"/>
      <c r="L152" s="330"/>
      <c r="M152" s="107"/>
      <c r="N152" s="107"/>
      <c r="O152" s="87"/>
      <c r="P152" s="150"/>
      <c r="Q152" s="58"/>
      <c r="R152" s="131"/>
      <c r="S152" s="58"/>
      <c r="T152" s="131"/>
      <c r="U152" s="58"/>
      <c r="V152" s="131"/>
      <c r="W152" s="58"/>
      <c r="X152" s="131"/>
      <c r="Y152" s="58"/>
      <c r="Z152" s="131"/>
      <c r="AA152" s="89"/>
    </row>
    <row r="153" spans="1:27" x14ac:dyDescent="0.3">
      <c r="A153" s="223" t="s">
        <v>770</v>
      </c>
      <c r="B153" s="194" t="s">
        <v>2117</v>
      </c>
      <c r="C153" s="19" t="s">
        <v>2118</v>
      </c>
      <c r="D153" s="95"/>
      <c r="E153" s="286"/>
      <c r="F153" s="292"/>
      <c r="G153" s="56"/>
      <c r="H153" s="57"/>
      <c r="I153" s="57"/>
      <c r="J153" s="131"/>
      <c r="K153" s="20"/>
      <c r="L153" s="330"/>
      <c r="M153" s="107"/>
      <c r="N153" s="107"/>
      <c r="O153" s="87"/>
      <c r="P153" s="150"/>
      <c r="Q153" s="58"/>
      <c r="R153" s="131"/>
      <c r="S153" s="58"/>
      <c r="T153" s="131"/>
      <c r="U153" s="58"/>
      <c r="V153" s="131"/>
      <c r="W153" s="58"/>
      <c r="X153" s="131"/>
      <c r="Y153" s="58"/>
      <c r="Z153" s="131"/>
      <c r="AA153" s="89"/>
    </row>
    <row r="154" spans="1:27" x14ac:dyDescent="0.3">
      <c r="A154" s="223" t="s">
        <v>770</v>
      </c>
      <c r="B154" s="194" t="s">
        <v>2119</v>
      </c>
      <c r="C154" s="19" t="s">
        <v>2120</v>
      </c>
      <c r="D154" s="95"/>
      <c r="E154" s="286"/>
      <c r="F154" s="292"/>
      <c r="G154" s="56"/>
      <c r="H154" s="57"/>
      <c r="I154" s="57"/>
      <c r="J154" s="131"/>
      <c r="K154" s="20"/>
      <c r="L154" s="330"/>
      <c r="M154" s="107"/>
      <c r="N154" s="107"/>
      <c r="O154" s="87"/>
      <c r="P154" s="150"/>
      <c r="Q154" s="58"/>
      <c r="R154" s="131"/>
      <c r="S154" s="58"/>
      <c r="T154" s="131"/>
      <c r="U154" s="58"/>
      <c r="V154" s="131"/>
      <c r="W154" s="58"/>
      <c r="X154" s="131"/>
      <c r="Y154" s="58"/>
      <c r="Z154" s="131"/>
      <c r="AA154" s="89"/>
    </row>
    <row r="155" spans="1:27" x14ac:dyDescent="0.3">
      <c r="A155" s="223" t="s">
        <v>770</v>
      </c>
      <c r="B155" s="194" t="s">
        <v>2121</v>
      </c>
      <c r="C155" s="19" t="s">
        <v>2122</v>
      </c>
      <c r="D155" s="95"/>
      <c r="E155" s="286"/>
      <c r="F155" s="292"/>
      <c r="G155" s="56"/>
      <c r="H155" s="57"/>
      <c r="I155" s="57"/>
      <c r="J155" s="131"/>
      <c r="K155" s="20"/>
      <c r="L155" s="330"/>
      <c r="M155" s="107"/>
      <c r="N155" s="107"/>
      <c r="O155" s="87"/>
      <c r="P155" s="150"/>
      <c r="Q155" s="58"/>
      <c r="R155" s="131"/>
      <c r="S155" s="58"/>
      <c r="T155" s="131"/>
      <c r="U155" s="58"/>
      <c r="V155" s="131"/>
      <c r="W155" s="58"/>
      <c r="X155" s="131"/>
      <c r="Y155" s="58"/>
      <c r="Z155" s="131"/>
      <c r="AA155" s="89"/>
    </row>
    <row r="156" spans="1:27" x14ac:dyDescent="0.3">
      <c r="A156" s="223" t="s">
        <v>770</v>
      </c>
      <c r="B156" s="194" t="s">
        <v>2123</v>
      </c>
      <c r="C156" s="19" t="s">
        <v>2124</v>
      </c>
      <c r="D156" s="95"/>
      <c r="E156" s="286"/>
      <c r="F156" s="292"/>
      <c r="G156" s="56"/>
      <c r="H156" s="57"/>
      <c r="I156" s="57"/>
      <c r="J156" s="131"/>
      <c r="K156" s="20"/>
      <c r="L156" s="330"/>
      <c r="M156" s="107"/>
      <c r="N156" s="107"/>
      <c r="O156" s="87"/>
      <c r="P156" s="150"/>
      <c r="Q156" s="58"/>
      <c r="R156" s="131"/>
      <c r="S156" s="58"/>
      <c r="T156" s="131"/>
      <c r="U156" s="58"/>
      <c r="V156" s="131"/>
      <c r="W156" s="58"/>
      <c r="X156" s="131"/>
      <c r="Y156" s="58"/>
      <c r="Z156" s="131"/>
      <c r="AA156" s="89"/>
    </row>
    <row r="157" spans="1:27" x14ac:dyDescent="0.3">
      <c r="A157" s="223" t="s">
        <v>770</v>
      </c>
      <c r="B157" s="194" t="s">
        <v>2125</v>
      </c>
      <c r="C157" s="19" t="s">
        <v>2126</v>
      </c>
      <c r="D157" s="95"/>
      <c r="E157" s="286"/>
      <c r="F157" s="292"/>
      <c r="G157" s="56"/>
      <c r="H157" s="57"/>
      <c r="I157" s="57"/>
      <c r="J157" s="131"/>
      <c r="K157" s="20"/>
      <c r="L157" s="330"/>
      <c r="M157" s="107"/>
      <c r="N157" s="107"/>
      <c r="O157" s="87"/>
      <c r="P157" s="150"/>
      <c r="Q157" s="58"/>
      <c r="R157" s="131"/>
      <c r="S157" s="58"/>
      <c r="T157" s="131"/>
      <c r="U157" s="58"/>
      <c r="V157" s="131"/>
      <c r="W157" s="58"/>
      <c r="X157" s="131"/>
      <c r="Y157" s="58"/>
      <c r="Z157" s="131"/>
      <c r="AA157" s="89"/>
    </row>
    <row r="158" spans="1:27" x14ac:dyDescent="0.3">
      <c r="A158" s="223" t="s">
        <v>770</v>
      </c>
      <c r="B158" s="194" t="s">
        <v>2127</v>
      </c>
      <c r="C158" s="19" t="s">
        <v>2128</v>
      </c>
      <c r="D158" s="95"/>
      <c r="E158" s="286"/>
      <c r="F158" s="292"/>
      <c r="G158" s="56"/>
      <c r="H158" s="57"/>
      <c r="I158" s="57"/>
      <c r="J158" s="131"/>
      <c r="K158" s="20"/>
      <c r="L158" s="330"/>
      <c r="M158" s="107"/>
      <c r="N158" s="107"/>
      <c r="O158" s="87"/>
      <c r="P158" s="150"/>
      <c r="Q158" s="58"/>
      <c r="R158" s="131"/>
      <c r="S158" s="58"/>
      <c r="T158" s="131"/>
      <c r="U158" s="58"/>
      <c r="V158" s="131"/>
      <c r="W158" s="58"/>
      <c r="X158" s="131"/>
      <c r="Y158" s="58"/>
      <c r="Z158" s="131"/>
      <c r="AA158" s="89"/>
    </row>
    <row r="159" spans="1:27" x14ac:dyDescent="0.3">
      <c r="A159" s="223" t="s">
        <v>770</v>
      </c>
      <c r="B159" s="194" t="s">
        <v>2129</v>
      </c>
      <c r="C159" s="19" t="s">
        <v>2130</v>
      </c>
      <c r="D159" s="95"/>
      <c r="E159" s="286"/>
      <c r="F159" s="292"/>
      <c r="G159" s="56"/>
      <c r="H159" s="57"/>
      <c r="I159" s="57"/>
      <c r="J159" s="131"/>
      <c r="K159" s="20"/>
      <c r="L159" s="330"/>
      <c r="M159" s="107"/>
      <c r="N159" s="107"/>
      <c r="O159" s="87"/>
      <c r="P159" s="150"/>
      <c r="Q159" s="58"/>
      <c r="R159" s="131"/>
      <c r="S159" s="58"/>
      <c r="T159" s="131"/>
      <c r="U159" s="58"/>
      <c r="V159" s="131"/>
      <c r="W159" s="58"/>
      <c r="X159" s="131"/>
      <c r="Y159" s="58"/>
      <c r="Z159" s="131"/>
      <c r="AA159" s="89"/>
    </row>
    <row r="160" spans="1:27" x14ac:dyDescent="0.3">
      <c r="A160" s="223" t="s">
        <v>770</v>
      </c>
      <c r="B160" s="194" t="s">
        <v>2131</v>
      </c>
      <c r="C160" s="19" t="s">
        <v>2132</v>
      </c>
      <c r="D160" s="95"/>
      <c r="E160" s="286"/>
      <c r="F160" s="292"/>
      <c r="G160" s="56"/>
      <c r="H160" s="57"/>
      <c r="I160" s="57"/>
      <c r="J160" s="131"/>
      <c r="K160" s="20"/>
      <c r="L160" s="330"/>
      <c r="M160" s="107"/>
      <c r="N160" s="107"/>
      <c r="O160" s="87"/>
      <c r="P160" s="150"/>
      <c r="Q160" s="58"/>
      <c r="R160" s="131"/>
      <c r="S160" s="58"/>
      <c r="T160" s="131"/>
      <c r="U160" s="58"/>
      <c r="V160" s="131"/>
      <c r="W160" s="58"/>
      <c r="X160" s="131"/>
      <c r="Y160" s="58"/>
      <c r="Z160" s="131"/>
      <c r="AA160" s="89"/>
    </row>
    <row r="161" spans="1:27" x14ac:dyDescent="0.3">
      <c r="A161" s="223" t="s">
        <v>770</v>
      </c>
      <c r="B161" s="194" t="s">
        <v>2133</v>
      </c>
      <c r="C161" s="19" t="s">
        <v>2134</v>
      </c>
      <c r="D161" s="95"/>
      <c r="E161" s="286"/>
      <c r="F161" s="292"/>
      <c r="G161" s="56"/>
      <c r="H161" s="57"/>
      <c r="I161" s="57"/>
      <c r="J161" s="131"/>
      <c r="K161" s="20"/>
      <c r="L161" s="330"/>
      <c r="M161" s="107"/>
      <c r="N161" s="107"/>
      <c r="O161" s="87"/>
      <c r="P161" s="150"/>
      <c r="Q161" s="58"/>
      <c r="R161" s="131"/>
      <c r="S161" s="58"/>
      <c r="T161" s="131"/>
      <c r="U161" s="58"/>
      <c r="V161" s="131"/>
      <c r="W161" s="58"/>
      <c r="X161" s="131"/>
      <c r="Y161" s="58"/>
      <c r="Z161" s="131"/>
      <c r="AA161" s="89"/>
    </row>
    <row r="162" spans="1:27" x14ac:dyDescent="0.3">
      <c r="A162" s="223" t="s">
        <v>770</v>
      </c>
      <c r="B162" s="194" t="s">
        <v>2135</v>
      </c>
      <c r="C162" s="19" t="s">
        <v>2136</v>
      </c>
      <c r="D162" s="95"/>
      <c r="E162" s="286"/>
      <c r="F162" s="292"/>
      <c r="G162" s="56"/>
      <c r="H162" s="57"/>
      <c r="I162" s="57"/>
      <c r="J162" s="131"/>
      <c r="K162" s="20"/>
      <c r="L162" s="330"/>
      <c r="M162" s="107"/>
      <c r="N162" s="107"/>
      <c r="O162" s="87"/>
      <c r="P162" s="150"/>
      <c r="Q162" s="58"/>
      <c r="R162" s="131"/>
      <c r="S162" s="58"/>
      <c r="T162" s="131"/>
      <c r="U162" s="58"/>
      <c r="V162" s="131"/>
      <c r="W162" s="58"/>
      <c r="X162" s="131"/>
      <c r="Y162" s="58"/>
      <c r="Z162" s="131"/>
      <c r="AA162" s="89"/>
    </row>
    <row r="163" spans="1:27" x14ac:dyDescent="0.3">
      <c r="A163" s="223" t="s">
        <v>770</v>
      </c>
      <c r="B163" s="194" t="s">
        <v>2137</v>
      </c>
      <c r="C163" s="19" t="s">
        <v>2138</v>
      </c>
      <c r="D163" s="95"/>
      <c r="E163" s="286"/>
      <c r="F163" s="292"/>
      <c r="G163" s="56"/>
      <c r="H163" s="57"/>
      <c r="I163" s="57"/>
      <c r="J163" s="131"/>
      <c r="K163" s="20"/>
      <c r="L163" s="330"/>
      <c r="M163" s="107"/>
      <c r="N163" s="107"/>
      <c r="O163" s="87"/>
      <c r="P163" s="150"/>
      <c r="Q163" s="58"/>
      <c r="R163" s="131"/>
      <c r="S163" s="58"/>
      <c r="T163" s="131"/>
      <c r="U163" s="58"/>
      <c r="V163" s="131"/>
      <c r="W163" s="58"/>
      <c r="X163" s="131"/>
      <c r="Y163" s="58"/>
      <c r="Z163" s="131"/>
      <c r="AA163" s="89"/>
    </row>
    <row r="164" spans="1:27" x14ac:dyDescent="0.3">
      <c r="A164" s="223" t="s">
        <v>770</v>
      </c>
      <c r="B164" s="194" t="s">
        <v>2139</v>
      </c>
      <c r="C164" s="19" t="s">
        <v>2140</v>
      </c>
      <c r="D164" s="95"/>
      <c r="E164" s="286"/>
      <c r="F164" s="292"/>
      <c r="G164" s="56"/>
      <c r="H164" s="57"/>
      <c r="I164" s="57"/>
      <c r="J164" s="131"/>
      <c r="K164" s="20"/>
      <c r="L164" s="330"/>
      <c r="M164" s="107"/>
      <c r="N164" s="107"/>
      <c r="O164" s="87"/>
      <c r="P164" s="150"/>
      <c r="Q164" s="58"/>
      <c r="R164" s="131"/>
      <c r="S164" s="58"/>
      <c r="T164" s="131"/>
      <c r="U164" s="58"/>
      <c r="V164" s="131"/>
      <c r="W164" s="58"/>
      <c r="X164" s="131"/>
      <c r="Y164" s="58"/>
      <c r="Z164" s="131"/>
      <c r="AA164" s="89"/>
    </row>
    <row r="165" spans="1:27" x14ac:dyDescent="0.3">
      <c r="A165" s="223" t="s">
        <v>770</v>
      </c>
      <c r="B165" s="194" t="s">
        <v>2141</v>
      </c>
      <c r="C165" s="19" t="s">
        <v>2142</v>
      </c>
      <c r="D165" s="95"/>
      <c r="E165" s="286"/>
      <c r="F165" s="292"/>
      <c r="G165" s="56"/>
      <c r="H165" s="57"/>
      <c r="I165" s="57"/>
      <c r="J165" s="131"/>
      <c r="K165" s="20"/>
      <c r="L165" s="330"/>
      <c r="M165" s="107"/>
      <c r="N165" s="107"/>
      <c r="O165" s="87"/>
      <c r="P165" s="150"/>
      <c r="Q165" s="58"/>
      <c r="R165" s="131"/>
      <c r="S165" s="58"/>
      <c r="T165" s="131"/>
      <c r="U165" s="58"/>
      <c r="V165" s="131"/>
      <c r="W165" s="58"/>
      <c r="X165" s="131"/>
      <c r="Y165" s="58"/>
      <c r="Z165" s="131"/>
      <c r="AA165" s="89"/>
    </row>
    <row r="166" spans="1:27" x14ac:dyDescent="0.3">
      <c r="A166" s="223" t="s">
        <v>770</v>
      </c>
      <c r="B166" s="194" t="s">
        <v>2143</v>
      </c>
      <c r="C166" s="19" t="s">
        <v>2144</v>
      </c>
      <c r="D166" s="95"/>
      <c r="E166" s="286"/>
      <c r="F166" s="292"/>
      <c r="G166" s="56"/>
      <c r="H166" s="57"/>
      <c r="I166" s="57"/>
      <c r="J166" s="131"/>
      <c r="K166" s="20"/>
      <c r="L166" s="330"/>
      <c r="M166" s="107"/>
      <c r="N166" s="107"/>
      <c r="O166" s="87"/>
      <c r="P166" s="150"/>
      <c r="Q166" s="58"/>
      <c r="R166" s="131"/>
      <c r="S166" s="58"/>
      <c r="T166" s="131"/>
      <c r="U166" s="58"/>
      <c r="V166" s="131"/>
      <c r="W166" s="58"/>
      <c r="X166" s="131"/>
      <c r="Y166" s="58"/>
      <c r="Z166" s="131"/>
      <c r="AA166" s="89"/>
    </row>
    <row r="167" spans="1:27" x14ac:dyDescent="0.3">
      <c r="A167" s="223" t="s">
        <v>770</v>
      </c>
      <c r="B167" s="194" t="s">
        <v>2145</v>
      </c>
      <c r="C167" s="19" t="s">
        <v>2146</v>
      </c>
      <c r="D167" s="95"/>
      <c r="E167" s="286"/>
      <c r="F167" s="292"/>
      <c r="G167" s="56"/>
      <c r="H167" s="57"/>
      <c r="I167" s="57"/>
      <c r="J167" s="131"/>
      <c r="K167" s="20"/>
      <c r="L167" s="330"/>
      <c r="M167" s="107"/>
      <c r="N167" s="107"/>
      <c r="O167" s="87"/>
      <c r="P167" s="150"/>
      <c r="Q167" s="58"/>
      <c r="R167" s="131"/>
      <c r="S167" s="58"/>
      <c r="T167" s="131"/>
      <c r="U167" s="58"/>
      <c r="V167" s="131"/>
      <c r="W167" s="58"/>
      <c r="X167" s="131"/>
      <c r="Y167" s="58"/>
      <c r="Z167" s="131"/>
      <c r="AA167" s="89"/>
    </row>
    <row r="168" spans="1:27" x14ac:dyDescent="0.3">
      <c r="A168" s="223" t="s">
        <v>770</v>
      </c>
      <c r="B168" s="194">
        <v>5021740</v>
      </c>
      <c r="C168" s="19" t="s">
        <v>2147</v>
      </c>
      <c r="D168" s="95"/>
      <c r="E168" s="286"/>
      <c r="F168" s="292"/>
      <c r="G168" s="56"/>
      <c r="H168" s="57"/>
      <c r="I168" s="57"/>
      <c r="J168" s="131"/>
      <c r="K168" s="20"/>
      <c r="L168" s="330"/>
      <c r="M168" s="107"/>
      <c r="N168" s="107"/>
      <c r="O168" s="87"/>
      <c r="P168" s="150"/>
      <c r="Q168" s="58"/>
      <c r="R168" s="131"/>
      <c r="S168" s="58"/>
      <c r="T168" s="131"/>
      <c r="U168" s="58"/>
      <c r="V168" s="131"/>
      <c r="W168" s="58"/>
      <c r="X168" s="131"/>
      <c r="Y168" s="58"/>
      <c r="Z168" s="131"/>
      <c r="AA168" s="89"/>
    </row>
    <row r="169" spans="1:27" x14ac:dyDescent="0.3">
      <c r="A169" s="223" t="s">
        <v>770</v>
      </c>
      <c r="B169" s="196"/>
      <c r="C169" s="118" t="s">
        <v>503</v>
      </c>
      <c r="D169" s="246"/>
      <c r="E169" s="287"/>
      <c r="F169" s="293"/>
      <c r="G169" s="75"/>
      <c r="H169" s="76"/>
      <c r="I169" s="76"/>
      <c r="J169" s="134"/>
      <c r="K169" s="104"/>
      <c r="L169" s="331"/>
      <c r="M169" s="109"/>
      <c r="N169" s="109"/>
      <c r="O169" s="91"/>
      <c r="P169" s="231"/>
      <c r="Q169" s="103"/>
      <c r="R169" s="134"/>
      <c r="S169" s="103"/>
      <c r="T169" s="134"/>
      <c r="U169" s="103"/>
      <c r="V169" s="134"/>
      <c r="W169" s="103"/>
      <c r="X169" s="134"/>
      <c r="Y169" s="103"/>
      <c r="Z169" s="134"/>
      <c r="AA169" s="105"/>
    </row>
    <row r="170" spans="1:27" x14ac:dyDescent="0.3">
      <c r="A170" s="223" t="s">
        <v>770</v>
      </c>
      <c r="B170" s="196"/>
      <c r="C170" s="118" t="s">
        <v>503</v>
      </c>
      <c r="D170" s="246"/>
      <c r="E170" s="287"/>
      <c r="F170" s="293"/>
      <c r="G170" s="75"/>
      <c r="H170" s="76"/>
      <c r="I170" s="76"/>
      <c r="J170" s="134"/>
      <c r="K170" s="104"/>
      <c r="L170" s="331"/>
      <c r="M170" s="109"/>
      <c r="N170" s="109"/>
      <c r="O170" s="91"/>
      <c r="P170" s="231"/>
      <c r="Q170" s="103"/>
      <c r="R170" s="134"/>
      <c r="S170" s="103"/>
      <c r="T170" s="134"/>
      <c r="U170" s="103"/>
      <c r="V170" s="134"/>
      <c r="W170" s="103"/>
      <c r="X170" s="134"/>
      <c r="Y170" s="103"/>
      <c r="Z170" s="134"/>
      <c r="AA170" s="105"/>
    </row>
    <row r="171" spans="1:27" x14ac:dyDescent="0.3">
      <c r="A171" s="223" t="s">
        <v>770</v>
      </c>
      <c r="B171" s="196"/>
      <c r="C171" s="306" t="s">
        <v>522</v>
      </c>
      <c r="D171" s="246"/>
      <c r="E171" s="287"/>
      <c r="F171" s="293"/>
      <c r="G171" s="75"/>
      <c r="H171" s="76"/>
      <c r="I171" s="76"/>
      <c r="J171" s="134"/>
      <c r="K171" s="104"/>
      <c r="L171" s="331"/>
      <c r="M171" s="109"/>
      <c r="N171" s="109"/>
      <c r="O171" s="91"/>
      <c r="P171" s="231"/>
      <c r="Q171" s="103"/>
      <c r="R171" s="134"/>
      <c r="S171" s="103"/>
      <c r="T171" s="134"/>
      <c r="U171" s="103"/>
      <c r="V171" s="134"/>
      <c r="W171" s="103"/>
      <c r="X171" s="134"/>
      <c r="Y171" s="103"/>
      <c r="Z171" s="134"/>
      <c r="AA171" s="105"/>
    </row>
    <row r="172" spans="1:27" x14ac:dyDescent="0.3">
      <c r="A172" s="223" t="s">
        <v>298</v>
      </c>
      <c r="B172" s="196" t="s">
        <v>2148</v>
      </c>
      <c r="C172" s="316" t="s">
        <v>2149</v>
      </c>
      <c r="D172" s="246"/>
      <c r="E172" s="287"/>
      <c r="F172" s="293"/>
      <c r="G172" s="75"/>
      <c r="H172" s="76"/>
      <c r="I172" s="76"/>
      <c r="J172" s="134"/>
      <c r="K172" s="104"/>
      <c r="L172" s="331"/>
      <c r="M172" s="109"/>
      <c r="N172" s="109"/>
      <c r="O172" s="91"/>
      <c r="P172" s="231"/>
      <c r="Q172" s="103"/>
      <c r="R172" s="134"/>
      <c r="S172" s="103"/>
      <c r="T172" s="134"/>
      <c r="U172" s="103"/>
      <c r="V172" s="134"/>
      <c r="W172" s="103"/>
      <c r="X172" s="134"/>
      <c r="Y172" s="103"/>
      <c r="Z172" s="134"/>
      <c r="AA172" s="105"/>
    </row>
    <row r="173" spans="1:27" x14ac:dyDescent="0.3">
      <c r="A173" s="223" t="s">
        <v>298</v>
      </c>
      <c r="B173" s="196" t="s">
        <v>1170</v>
      </c>
      <c r="C173" s="316" t="s">
        <v>2150</v>
      </c>
      <c r="D173" s="246"/>
      <c r="E173" s="287"/>
      <c r="F173" s="293"/>
      <c r="G173" s="75"/>
      <c r="H173" s="76"/>
      <c r="I173" s="76"/>
      <c r="J173" s="134"/>
      <c r="K173" s="104"/>
      <c r="L173" s="331"/>
      <c r="M173" s="109"/>
      <c r="N173" s="109"/>
      <c r="O173" s="91"/>
      <c r="P173" s="231"/>
      <c r="Q173" s="103"/>
      <c r="R173" s="134"/>
      <c r="S173" s="103"/>
      <c r="T173" s="134"/>
      <c r="U173" s="103"/>
      <c r="V173" s="134"/>
      <c r="W173" s="103"/>
      <c r="X173" s="134"/>
      <c r="Y173" s="103"/>
      <c r="Z173" s="134"/>
      <c r="AA173" s="105"/>
    </row>
    <row r="174" spans="1:27" x14ac:dyDescent="0.3">
      <c r="A174" s="223" t="s">
        <v>298</v>
      </c>
      <c r="B174" s="196" t="s">
        <v>2151</v>
      </c>
      <c r="C174" s="316" t="s">
        <v>2152</v>
      </c>
      <c r="D174" s="246"/>
      <c r="E174" s="287"/>
      <c r="F174" s="293"/>
      <c r="G174" s="75"/>
      <c r="H174" s="76"/>
      <c r="I174" s="76"/>
      <c r="J174" s="134"/>
      <c r="K174" s="104"/>
      <c r="L174" s="331"/>
      <c r="M174" s="109"/>
      <c r="N174" s="109"/>
      <c r="O174" s="91"/>
      <c r="P174" s="231"/>
      <c r="Q174" s="103"/>
      <c r="R174" s="134"/>
      <c r="S174" s="103"/>
      <c r="T174" s="134"/>
      <c r="U174" s="103"/>
      <c r="V174" s="134"/>
      <c r="W174" s="103"/>
      <c r="X174" s="134"/>
      <c r="Y174" s="103"/>
      <c r="Z174" s="134"/>
      <c r="AA174" s="105"/>
    </row>
    <row r="175" spans="1:27" x14ac:dyDescent="0.3">
      <c r="A175" s="223" t="s">
        <v>298</v>
      </c>
      <c r="B175" s="196" t="s">
        <v>2153</v>
      </c>
      <c r="C175" s="316" t="s">
        <v>2154</v>
      </c>
      <c r="D175" s="246"/>
      <c r="E175" s="287"/>
      <c r="F175" s="293"/>
      <c r="G175" s="75"/>
      <c r="H175" s="76"/>
      <c r="I175" s="76"/>
      <c r="J175" s="134"/>
      <c r="K175" s="104"/>
      <c r="L175" s="331"/>
      <c r="M175" s="109"/>
      <c r="N175" s="109"/>
      <c r="O175" s="91"/>
      <c r="P175" s="231"/>
      <c r="Q175" s="103"/>
      <c r="R175" s="134"/>
      <c r="S175" s="103"/>
      <c r="T175" s="134"/>
      <c r="U175" s="103"/>
      <c r="V175" s="134"/>
      <c r="W175" s="103"/>
      <c r="X175" s="134"/>
      <c r="Y175" s="103"/>
      <c r="Z175" s="134"/>
      <c r="AA175" s="105"/>
    </row>
    <row r="176" spans="1:27" x14ac:dyDescent="0.3">
      <c r="A176" s="223" t="s">
        <v>298</v>
      </c>
      <c r="B176" s="196" t="s">
        <v>2155</v>
      </c>
      <c r="C176" s="316" t="s">
        <v>2156</v>
      </c>
      <c r="D176" s="246"/>
      <c r="E176" s="287"/>
      <c r="F176" s="293"/>
      <c r="G176" s="75"/>
      <c r="H176" s="76"/>
      <c r="I176" s="76"/>
      <c r="J176" s="134"/>
      <c r="K176" s="104"/>
      <c r="L176" s="331"/>
      <c r="M176" s="109"/>
      <c r="N176" s="109"/>
      <c r="O176" s="91"/>
      <c r="P176" s="231"/>
      <c r="Q176" s="103"/>
      <c r="R176" s="134"/>
      <c r="S176" s="103"/>
      <c r="T176" s="134"/>
      <c r="U176" s="103"/>
      <c r="V176" s="134"/>
      <c r="W176" s="103"/>
      <c r="X176" s="134"/>
      <c r="Y176" s="103"/>
      <c r="Z176" s="134"/>
      <c r="AA176" s="105"/>
    </row>
    <row r="177" spans="1:27" x14ac:dyDescent="0.3">
      <c r="A177" s="223" t="s">
        <v>298</v>
      </c>
      <c r="B177" s="196" t="s">
        <v>2157</v>
      </c>
      <c r="C177" s="316" t="s">
        <v>2158</v>
      </c>
      <c r="D177" s="246"/>
      <c r="E177" s="287"/>
      <c r="F177" s="293"/>
      <c r="G177" s="75"/>
      <c r="H177" s="76"/>
      <c r="I177" s="76"/>
      <c r="J177" s="134"/>
      <c r="K177" s="104"/>
      <c r="L177" s="331"/>
      <c r="M177" s="109"/>
      <c r="N177" s="109"/>
      <c r="O177" s="91"/>
      <c r="P177" s="231"/>
      <c r="Q177" s="103"/>
      <c r="R177" s="134"/>
      <c r="S177" s="103"/>
      <c r="T177" s="134"/>
      <c r="U177" s="103"/>
      <c r="V177" s="134"/>
      <c r="W177" s="103"/>
      <c r="X177" s="134"/>
      <c r="Y177" s="103"/>
      <c r="Z177" s="134"/>
      <c r="AA177" s="105"/>
    </row>
    <row r="178" spans="1:27" x14ac:dyDescent="0.3">
      <c r="A178" s="223" t="s">
        <v>298</v>
      </c>
      <c r="B178" s="196" t="s">
        <v>2159</v>
      </c>
      <c r="C178" s="316" t="s">
        <v>2160</v>
      </c>
      <c r="D178" s="246"/>
      <c r="E178" s="287"/>
      <c r="F178" s="293"/>
      <c r="G178" s="75"/>
      <c r="H178" s="76"/>
      <c r="I178" s="76"/>
      <c r="J178" s="134"/>
      <c r="K178" s="104"/>
      <c r="L178" s="331"/>
      <c r="M178" s="109"/>
      <c r="N178" s="109"/>
      <c r="O178" s="91"/>
      <c r="P178" s="231"/>
      <c r="Q178" s="103"/>
      <c r="R178" s="134"/>
      <c r="S178" s="103"/>
      <c r="T178" s="134"/>
      <c r="U178" s="103"/>
      <c r="V178" s="134"/>
      <c r="W178" s="103"/>
      <c r="X178" s="134"/>
      <c r="Y178" s="103"/>
      <c r="Z178" s="134"/>
      <c r="AA178" s="105"/>
    </row>
    <row r="179" spans="1:27" x14ac:dyDescent="0.3">
      <c r="A179" s="223" t="s">
        <v>298</v>
      </c>
      <c r="B179" s="196" t="s">
        <v>2161</v>
      </c>
      <c r="C179" s="316" t="s">
        <v>2162</v>
      </c>
      <c r="D179" s="246"/>
      <c r="E179" s="287"/>
      <c r="F179" s="293"/>
      <c r="G179" s="75"/>
      <c r="H179" s="76"/>
      <c r="I179" s="76"/>
      <c r="J179" s="134"/>
      <c r="K179" s="104"/>
      <c r="L179" s="331"/>
      <c r="M179" s="109"/>
      <c r="N179" s="109"/>
      <c r="O179" s="91"/>
      <c r="P179" s="231"/>
      <c r="Q179" s="103"/>
      <c r="R179" s="134"/>
      <c r="S179" s="103"/>
      <c r="T179" s="134"/>
      <c r="U179" s="103"/>
      <c r="V179" s="134"/>
      <c r="W179" s="103"/>
      <c r="X179" s="134"/>
      <c r="Y179" s="103"/>
      <c r="Z179" s="134"/>
      <c r="AA179" s="105"/>
    </row>
    <row r="180" spans="1:27" x14ac:dyDescent="0.3">
      <c r="A180" s="223" t="s">
        <v>298</v>
      </c>
      <c r="B180" s="196" t="s">
        <v>2163</v>
      </c>
      <c r="C180" s="316" t="s">
        <v>2164</v>
      </c>
      <c r="D180" s="246"/>
      <c r="E180" s="287"/>
      <c r="F180" s="293"/>
      <c r="G180" s="75"/>
      <c r="H180" s="76"/>
      <c r="I180" s="76"/>
      <c r="J180" s="134"/>
      <c r="K180" s="104"/>
      <c r="L180" s="331"/>
      <c r="M180" s="109"/>
      <c r="N180" s="109"/>
      <c r="O180" s="91"/>
      <c r="P180" s="231"/>
      <c r="Q180" s="103"/>
      <c r="R180" s="134"/>
      <c r="S180" s="103"/>
      <c r="T180" s="134"/>
      <c r="U180" s="103"/>
      <c r="V180" s="134"/>
      <c r="W180" s="103"/>
      <c r="X180" s="134"/>
      <c r="Y180" s="103"/>
      <c r="Z180" s="134"/>
      <c r="AA180" s="105"/>
    </row>
    <row r="181" spans="1:27" x14ac:dyDescent="0.3">
      <c r="A181" s="223" t="s">
        <v>298</v>
      </c>
      <c r="B181" s="196" t="s">
        <v>2165</v>
      </c>
      <c r="C181" s="316" t="s">
        <v>2166</v>
      </c>
      <c r="D181" s="246"/>
      <c r="E181" s="287"/>
      <c r="F181" s="293"/>
      <c r="G181" s="75"/>
      <c r="H181" s="76"/>
      <c r="I181" s="76"/>
      <c r="J181" s="134"/>
      <c r="K181" s="104"/>
      <c r="L181" s="331"/>
      <c r="M181" s="109"/>
      <c r="N181" s="109"/>
      <c r="O181" s="91"/>
      <c r="P181" s="231"/>
      <c r="Q181" s="103"/>
      <c r="R181" s="134"/>
      <c r="S181" s="103"/>
      <c r="T181" s="134"/>
      <c r="U181" s="103"/>
      <c r="V181" s="134"/>
      <c r="W181" s="103"/>
      <c r="X181" s="134"/>
      <c r="Y181" s="103"/>
      <c r="Z181" s="134"/>
      <c r="AA181" s="105"/>
    </row>
    <row r="182" spans="1:27" x14ac:dyDescent="0.3">
      <c r="A182" s="223" t="s">
        <v>298</v>
      </c>
      <c r="B182" s="196" t="s">
        <v>2167</v>
      </c>
      <c r="C182" s="316" t="s">
        <v>2168</v>
      </c>
      <c r="D182" s="246"/>
      <c r="E182" s="287"/>
      <c r="F182" s="293"/>
      <c r="G182" s="75"/>
      <c r="H182" s="76"/>
      <c r="I182" s="76"/>
      <c r="J182" s="134"/>
      <c r="K182" s="104"/>
      <c r="L182" s="331"/>
      <c r="M182" s="109"/>
      <c r="N182" s="109"/>
      <c r="O182" s="91"/>
      <c r="P182" s="231"/>
      <c r="Q182" s="103"/>
      <c r="R182" s="134"/>
      <c r="S182" s="103"/>
      <c r="T182" s="134"/>
      <c r="U182" s="103"/>
      <c r="V182" s="134"/>
      <c r="W182" s="103"/>
      <c r="X182" s="134"/>
      <c r="Y182" s="103"/>
      <c r="Z182" s="134"/>
      <c r="AA182" s="105"/>
    </row>
    <row r="183" spans="1:27" x14ac:dyDescent="0.3">
      <c r="A183" s="223" t="s">
        <v>298</v>
      </c>
      <c r="B183" s="196" t="s">
        <v>2169</v>
      </c>
      <c r="C183" s="316" t="s">
        <v>2170</v>
      </c>
      <c r="D183" s="246"/>
      <c r="E183" s="287"/>
      <c r="F183" s="293"/>
      <c r="G183" s="75"/>
      <c r="H183" s="76"/>
      <c r="I183" s="76"/>
      <c r="J183" s="134"/>
      <c r="K183" s="104"/>
      <c r="L183" s="331"/>
      <c r="M183" s="109"/>
      <c r="N183" s="109"/>
      <c r="O183" s="91"/>
      <c r="P183" s="231"/>
      <c r="Q183" s="103"/>
      <c r="R183" s="134"/>
      <c r="S183" s="103"/>
      <c r="T183" s="134"/>
      <c r="U183" s="103"/>
      <c r="V183" s="134"/>
      <c r="W183" s="103"/>
      <c r="X183" s="134"/>
      <c r="Y183" s="103"/>
      <c r="Z183" s="134"/>
      <c r="AA183" s="105"/>
    </row>
    <row r="184" spans="1:27" x14ac:dyDescent="0.3">
      <c r="A184" s="223" t="s">
        <v>298</v>
      </c>
      <c r="B184" s="196" t="s">
        <v>2171</v>
      </c>
      <c r="C184" s="316" t="s">
        <v>2172</v>
      </c>
      <c r="D184" s="246"/>
      <c r="E184" s="287"/>
      <c r="F184" s="293"/>
      <c r="G184" s="75"/>
      <c r="H184" s="76"/>
      <c r="I184" s="76"/>
      <c r="J184" s="134"/>
      <c r="K184" s="104"/>
      <c r="L184" s="331"/>
      <c r="M184" s="109"/>
      <c r="N184" s="109"/>
      <c r="O184" s="91"/>
      <c r="P184" s="231"/>
      <c r="Q184" s="103"/>
      <c r="R184" s="134"/>
      <c r="S184" s="103"/>
      <c r="T184" s="134"/>
      <c r="U184" s="103"/>
      <c r="V184" s="134"/>
      <c r="W184" s="103"/>
      <c r="X184" s="134"/>
      <c r="Y184" s="103"/>
      <c r="Z184" s="134"/>
      <c r="AA184" s="105"/>
    </row>
    <row r="185" spans="1:27" x14ac:dyDescent="0.3">
      <c r="A185" s="223" t="s">
        <v>298</v>
      </c>
      <c r="B185" s="196" t="s">
        <v>2173</v>
      </c>
      <c r="C185" s="316" t="s">
        <v>2174</v>
      </c>
      <c r="D185" s="246"/>
      <c r="E185" s="287"/>
      <c r="F185" s="293"/>
      <c r="G185" s="75"/>
      <c r="H185" s="76"/>
      <c r="I185" s="76"/>
      <c r="J185" s="134"/>
      <c r="K185" s="104"/>
      <c r="L185" s="331"/>
      <c r="M185" s="109"/>
      <c r="N185" s="109"/>
      <c r="O185" s="91"/>
      <c r="P185" s="231"/>
      <c r="Q185" s="103"/>
      <c r="R185" s="134"/>
      <c r="S185" s="103"/>
      <c r="T185" s="134"/>
      <c r="U185" s="103"/>
      <c r="V185" s="134"/>
      <c r="W185" s="103"/>
      <c r="X185" s="134"/>
      <c r="Y185" s="103"/>
      <c r="Z185" s="134"/>
      <c r="AA185" s="105"/>
    </row>
    <row r="186" spans="1:27" x14ac:dyDescent="0.3">
      <c r="A186" s="223" t="s">
        <v>298</v>
      </c>
      <c r="B186" s="196" t="s">
        <v>2175</v>
      </c>
      <c r="C186" s="316" t="s">
        <v>2176</v>
      </c>
      <c r="D186" s="246"/>
      <c r="E186" s="287"/>
      <c r="F186" s="293"/>
      <c r="G186" s="75"/>
      <c r="H186" s="76"/>
      <c r="I186" s="76"/>
      <c r="J186" s="134"/>
      <c r="K186" s="104"/>
      <c r="L186" s="331"/>
      <c r="M186" s="109"/>
      <c r="N186" s="109"/>
      <c r="O186" s="91"/>
      <c r="P186" s="231"/>
      <c r="Q186" s="103"/>
      <c r="R186" s="134"/>
      <c r="S186" s="103"/>
      <c r="T186" s="134"/>
      <c r="U186" s="103"/>
      <c r="V186" s="134"/>
      <c r="W186" s="103"/>
      <c r="X186" s="134"/>
      <c r="Y186" s="103"/>
      <c r="Z186" s="134"/>
      <c r="AA186" s="105"/>
    </row>
    <row r="187" spans="1:27" x14ac:dyDescent="0.3">
      <c r="A187" s="223" t="s">
        <v>298</v>
      </c>
      <c r="B187" s="196" t="s">
        <v>2177</v>
      </c>
      <c r="C187" s="316" t="s">
        <v>2178</v>
      </c>
      <c r="D187" s="246"/>
      <c r="E187" s="287"/>
      <c r="F187" s="293"/>
      <c r="G187" s="75"/>
      <c r="H187" s="76"/>
      <c r="I187" s="76"/>
      <c r="J187" s="134"/>
      <c r="K187" s="104"/>
      <c r="L187" s="331"/>
      <c r="M187" s="109"/>
      <c r="N187" s="109"/>
      <c r="O187" s="91"/>
      <c r="P187" s="231"/>
      <c r="Q187" s="103"/>
      <c r="R187" s="134"/>
      <c r="S187" s="103"/>
      <c r="T187" s="134"/>
      <c r="U187" s="103"/>
      <c r="V187" s="134"/>
      <c r="W187" s="103"/>
      <c r="X187" s="134"/>
      <c r="Y187" s="103"/>
      <c r="Z187" s="134"/>
      <c r="AA187" s="105"/>
    </row>
    <row r="188" spans="1:27" x14ac:dyDescent="0.3">
      <c r="A188" s="223" t="s">
        <v>298</v>
      </c>
      <c r="B188" s="196"/>
      <c r="C188" s="118" t="s">
        <v>503</v>
      </c>
      <c r="D188" s="246"/>
      <c r="E188" s="287"/>
      <c r="F188" s="293"/>
      <c r="G188" s="75"/>
      <c r="H188" s="76"/>
      <c r="I188" s="76"/>
      <c r="J188" s="134"/>
      <c r="K188" s="104"/>
      <c r="L188" s="331"/>
      <c r="M188" s="109"/>
      <c r="N188" s="109"/>
      <c r="O188" s="91"/>
      <c r="P188" s="231"/>
      <c r="Q188" s="103"/>
      <c r="R188" s="134"/>
      <c r="S188" s="103"/>
      <c r="T188" s="134"/>
      <c r="U188" s="103"/>
      <c r="V188" s="134"/>
      <c r="W188" s="103"/>
      <c r="X188" s="134"/>
      <c r="Y188" s="103"/>
      <c r="Z188" s="134"/>
      <c r="AA188" s="105"/>
    </row>
    <row r="189" spans="1:27" x14ac:dyDescent="0.3">
      <c r="A189" s="223" t="s">
        <v>298</v>
      </c>
      <c r="B189" s="196"/>
      <c r="C189" s="118" t="s">
        <v>503</v>
      </c>
      <c r="D189" s="246"/>
      <c r="E189" s="287"/>
      <c r="F189" s="293"/>
      <c r="G189" s="75"/>
      <c r="H189" s="76"/>
      <c r="I189" s="76"/>
      <c r="J189" s="134"/>
      <c r="K189" s="104"/>
      <c r="L189" s="331"/>
      <c r="M189" s="109"/>
      <c r="N189" s="109"/>
      <c r="O189" s="91"/>
      <c r="P189" s="231"/>
      <c r="Q189" s="103"/>
      <c r="R189" s="134"/>
      <c r="S189" s="103"/>
      <c r="T189" s="134"/>
      <c r="U189" s="103"/>
      <c r="V189" s="134"/>
      <c r="W189" s="103"/>
      <c r="X189" s="134"/>
      <c r="Y189" s="103"/>
      <c r="Z189" s="134"/>
      <c r="AA189" s="105"/>
    </row>
    <row r="190" spans="1:27" x14ac:dyDescent="0.3">
      <c r="A190" s="223" t="s">
        <v>298</v>
      </c>
      <c r="B190" s="196"/>
      <c r="C190" s="306" t="s">
        <v>522</v>
      </c>
      <c r="D190" s="246"/>
      <c r="E190" s="287"/>
      <c r="F190" s="293"/>
      <c r="G190" s="75"/>
      <c r="H190" s="76"/>
      <c r="I190" s="76"/>
      <c r="J190" s="134"/>
      <c r="K190" s="104"/>
      <c r="L190" s="331"/>
      <c r="M190" s="109"/>
      <c r="N190" s="109"/>
      <c r="O190" s="91"/>
      <c r="P190" s="231"/>
      <c r="Q190" s="103"/>
      <c r="R190" s="134"/>
      <c r="S190" s="103"/>
      <c r="T190" s="134"/>
      <c r="U190" s="103"/>
      <c r="V190" s="134"/>
      <c r="W190" s="103"/>
      <c r="X190" s="134"/>
      <c r="Y190" s="103"/>
      <c r="Z190" s="134"/>
      <c r="AA190" s="105"/>
    </row>
    <row r="191" spans="1:27" x14ac:dyDescent="0.3">
      <c r="A191" s="223" t="s">
        <v>793</v>
      </c>
      <c r="B191" s="196" t="s">
        <v>2179</v>
      </c>
      <c r="C191" s="307" t="s">
        <v>2180</v>
      </c>
      <c r="D191" s="246"/>
      <c r="E191" s="287"/>
      <c r="F191" s="293"/>
      <c r="G191" s="75"/>
      <c r="H191" s="76"/>
      <c r="I191" s="76"/>
      <c r="J191" s="134"/>
      <c r="K191" s="104"/>
      <c r="L191" s="331"/>
      <c r="M191" s="109"/>
      <c r="N191" s="109"/>
      <c r="O191" s="91"/>
      <c r="P191" s="231"/>
      <c r="Q191" s="103"/>
      <c r="R191" s="134"/>
      <c r="S191" s="103"/>
      <c r="T191" s="134"/>
      <c r="U191" s="103"/>
      <c r="V191" s="134"/>
      <c r="W191" s="103"/>
      <c r="X191" s="134"/>
      <c r="Y191" s="103"/>
      <c r="Z191" s="134"/>
      <c r="AA191" s="105"/>
    </row>
    <row r="192" spans="1:27" x14ac:dyDescent="0.3">
      <c r="A192" s="223" t="s">
        <v>793</v>
      </c>
      <c r="B192" s="196" t="s">
        <v>2181</v>
      </c>
      <c r="C192" s="307" t="s">
        <v>2182</v>
      </c>
      <c r="D192" s="246"/>
      <c r="E192" s="287"/>
      <c r="F192" s="293"/>
      <c r="G192" s="75"/>
      <c r="H192" s="76"/>
      <c r="I192" s="76"/>
      <c r="J192" s="134"/>
      <c r="K192" s="104"/>
      <c r="L192" s="331"/>
      <c r="M192" s="109"/>
      <c r="N192" s="109"/>
      <c r="O192" s="91"/>
      <c r="P192" s="231"/>
      <c r="Q192" s="103"/>
      <c r="R192" s="134"/>
      <c r="S192" s="103"/>
      <c r="T192" s="134"/>
      <c r="U192" s="103"/>
      <c r="V192" s="134"/>
      <c r="W192" s="103"/>
      <c r="X192" s="134"/>
      <c r="Y192" s="103"/>
      <c r="Z192" s="134"/>
      <c r="AA192" s="105"/>
    </row>
    <row r="193" spans="1:27" x14ac:dyDescent="0.3">
      <c r="A193" s="223" t="s">
        <v>793</v>
      </c>
      <c r="B193" s="196" t="s">
        <v>2183</v>
      </c>
      <c r="C193" s="307" t="s">
        <v>2184</v>
      </c>
      <c r="D193" s="246"/>
      <c r="E193" s="287"/>
      <c r="F193" s="293"/>
      <c r="G193" s="75"/>
      <c r="H193" s="76"/>
      <c r="I193" s="76"/>
      <c r="J193" s="134"/>
      <c r="K193" s="104"/>
      <c r="L193" s="331"/>
      <c r="M193" s="109"/>
      <c r="N193" s="109"/>
      <c r="O193" s="91"/>
      <c r="P193" s="231"/>
      <c r="Q193" s="103"/>
      <c r="R193" s="134"/>
      <c r="S193" s="103"/>
      <c r="T193" s="134"/>
      <c r="U193" s="103"/>
      <c r="V193" s="134"/>
      <c r="W193" s="103"/>
      <c r="X193" s="134"/>
      <c r="Y193" s="103"/>
      <c r="Z193" s="134"/>
      <c r="AA193" s="105"/>
    </row>
    <row r="194" spans="1:27" x14ac:dyDescent="0.3">
      <c r="A194" s="223" t="s">
        <v>793</v>
      </c>
      <c r="B194" s="196" t="s">
        <v>2183</v>
      </c>
      <c r="C194" s="307" t="s">
        <v>2185</v>
      </c>
      <c r="D194" s="246"/>
      <c r="E194" s="287"/>
      <c r="F194" s="293"/>
      <c r="G194" s="75"/>
      <c r="H194" s="76"/>
      <c r="I194" s="76"/>
      <c r="J194" s="134"/>
      <c r="K194" s="104"/>
      <c r="L194" s="331"/>
      <c r="M194" s="109"/>
      <c r="N194" s="109"/>
      <c r="O194" s="91"/>
      <c r="P194" s="231"/>
      <c r="Q194" s="103"/>
      <c r="R194" s="134"/>
      <c r="S194" s="103"/>
      <c r="T194" s="134"/>
      <c r="U194" s="103"/>
      <c r="V194" s="134"/>
      <c r="W194" s="103"/>
      <c r="X194" s="134"/>
      <c r="Y194" s="103"/>
      <c r="Z194" s="134"/>
      <c r="AA194" s="105"/>
    </row>
    <row r="195" spans="1:27" x14ac:dyDescent="0.3">
      <c r="A195" s="223" t="s">
        <v>793</v>
      </c>
      <c r="B195" s="196" t="s">
        <v>2186</v>
      </c>
      <c r="C195" s="307" t="s">
        <v>2187</v>
      </c>
      <c r="D195" s="246"/>
      <c r="E195" s="287"/>
      <c r="F195" s="293"/>
      <c r="G195" s="75"/>
      <c r="H195" s="76"/>
      <c r="I195" s="76"/>
      <c r="J195" s="134"/>
      <c r="K195" s="104"/>
      <c r="L195" s="331"/>
      <c r="M195" s="109"/>
      <c r="N195" s="109"/>
      <c r="O195" s="91"/>
      <c r="P195" s="231"/>
      <c r="Q195" s="103"/>
      <c r="R195" s="134"/>
      <c r="S195" s="103"/>
      <c r="T195" s="134"/>
      <c r="U195" s="103"/>
      <c r="V195" s="134"/>
      <c r="W195" s="103"/>
      <c r="X195" s="134"/>
      <c r="Y195" s="103"/>
      <c r="Z195" s="134"/>
      <c r="AA195" s="105"/>
    </row>
    <row r="196" spans="1:27" x14ac:dyDescent="0.3">
      <c r="A196" s="223" t="s">
        <v>793</v>
      </c>
      <c r="B196" s="196" t="s">
        <v>2188</v>
      </c>
      <c r="C196" s="307" t="s">
        <v>2189</v>
      </c>
      <c r="D196" s="246"/>
      <c r="E196" s="287"/>
      <c r="F196" s="293"/>
      <c r="G196" s="75"/>
      <c r="H196" s="76"/>
      <c r="I196" s="76"/>
      <c r="J196" s="134"/>
      <c r="K196" s="104"/>
      <c r="L196" s="331"/>
      <c r="M196" s="109"/>
      <c r="N196" s="109"/>
      <c r="O196" s="91"/>
      <c r="P196" s="231"/>
      <c r="Q196" s="103"/>
      <c r="R196" s="134"/>
      <c r="S196" s="103"/>
      <c r="T196" s="134"/>
      <c r="U196" s="103"/>
      <c r="V196" s="134"/>
      <c r="W196" s="103"/>
      <c r="X196" s="134"/>
      <c r="Y196" s="103"/>
      <c r="Z196" s="134"/>
      <c r="AA196" s="105"/>
    </row>
    <row r="197" spans="1:27" x14ac:dyDescent="0.3">
      <c r="A197" s="223" t="s">
        <v>793</v>
      </c>
      <c r="B197" s="196" t="s">
        <v>2190</v>
      </c>
      <c r="C197" s="307" t="s">
        <v>2191</v>
      </c>
      <c r="D197" s="246"/>
      <c r="E197" s="287"/>
      <c r="F197" s="293"/>
      <c r="G197" s="75"/>
      <c r="H197" s="76"/>
      <c r="I197" s="76"/>
      <c r="J197" s="134"/>
      <c r="K197" s="104"/>
      <c r="L197" s="331"/>
      <c r="M197" s="109"/>
      <c r="N197" s="109"/>
      <c r="O197" s="91"/>
      <c r="P197" s="231"/>
      <c r="Q197" s="103"/>
      <c r="R197" s="134"/>
      <c r="S197" s="103"/>
      <c r="T197" s="134"/>
      <c r="U197" s="103"/>
      <c r="V197" s="134"/>
      <c r="W197" s="103"/>
      <c r="X197" s="134"/>
      <c r="Y197" s="103"/>
      <c r="Z197" s="134"/>
      <c r="AA197" s="105"/>
    </row>
    <row r="198" spans="1:27" x14ac:dyDescent="0.3">
      <c r="A198" s="223" t="s">
        <v>793</v>
      </c>
      <c r="B198" s="196" t="s">
        <v>2179</v>
      </c>
      <c r="C198" s="307" t="s">
        <v>2192</v>
      </c>
      <c r="D198" s="246"/>
      <c r="E198" s="287"/>
      <c r="F198" s="293"/>
      <c r="G198" s="75"/>
      <c r="H198" s="76"/>
      <c r="I198" s="76"/>
      <c r="J198" s="134"/>
      <c r="K198" s="104"/>
      <c r="L198" s="331"/>
      <c r="M198" s="109"/>
      <c r="N198" s="109"/>
      <c r="O198" s="91"/>
      <c r="P198" s="231"/>
      <c r="Q198" s="103"/>
      <c r="R198" s="134"/>
      <c r="S198" s="103"/>
      <c r="T198" s="134"/>
      <c r="U198" s="103"/>
      <c r="V198" s="134"/>
      <c r="W198" s="103"/>
      <c r="X198" s="134"/>
      <c r="Y198" s="103"/>
      <c r="Z198" s="134"/>
      <c r="AA198" s="105"/>
    </row>
    <row r="199" spans="1:27" x14ac:dyDescent="0.3">
      <c r="A199" s="223" t="s">
        <v>793</v>
      </c>
      <c r="B199" s="196" t="s">
        <v>2193</v>
      </c>
      <c r="C199" s="307" t="s">
        <v>2194</v>
      </c>
      <c r="D199" s="246"/>
      <c r="E199" s="287"/>
      <c r="F199" s="293"/>
      <c r="G199" s="75"/>
      <c r="H199" s="76"/>
      <c r="I199" s="76"/>
      <c r="J199" s="134"/>
      <c r="K199" s="104"/>
      <c r="L199" s="331"/>
      <c r="M199" s="109"/>
      <c r="N199" s="109"/>
      <c r="O199" s="91"/>
      <c r="P199" s="231"/>
      <c r="Q199" s="103"/>
      <c r="R199" s="134"/>
      <c r="S199" s="103"/>
      <c r="T199" s="134"/>
      <c r="U199" s="103"/>
      <c r="V199" s="134"/>
      <c r="W199" s="103"/>
      <c r="X199" s="134"/>
      <c r="Y199" s="103"/>
      <c r="Z199" s="134"/>
      <c r="AA199" s="105"/>
    </row>
    <row r="200" spans="1:27" x14ac:dyDescent="0.3">
      <c r="A200" s="223" t="s">
        <v>793</v>
      </c>
      <c r="B200" s="196" t="s">
        <v>2195</v>
      </c>
      <c r="C200" s="307" t="s">
        <v>2196</v>
      </c>
      <c r="D200" s="246"/>
      <c r="E200" s="287"/>
      <c r="F200" s="293"/>
      <c r="G200" s="75"/>
      <c r="H200" s="76"/>
      <c r="I200" s="76"/>
      <c r="J200" s="134"/>
      <c r="K200" s="104"/>
      <c r="L200" s="331"/>
      <c r="M200" s="109"/>
      <c r="N200" s="109"/>
      <c r="O200" s="91"/>
      <c r="P200" s="231"/>
      <c r="Q200" s="103"/>
      <c r="R200" s="134"/>
      <c r="S200" s="103"/>
      <c r="T200" s="134"/>
      <c r="U200" s="103"/>
      <c r="V200" s="134"/>
      <c r="W200" s="103"/>
      <c r="X200" s="134"/>
      <c r="Y200" s="103"/>
      <c r="Z200" s="134"/>
      <c r="AA200" s="105"/>
    </row>
    <row r="201" spans="1:27" x14ac:dyDescent="0.3">
      <c r="A201" s="223" t="s">
        <v>793</v>
      </c>
      <c r="B201" s="196" t="s">
        <v>2197</v>
      </c>
      <c r="C201" s="307" t="s">
        <v>2198</v>
      </c>
      <c r="D201" s="246"/>
      <c r="E201" s="287"/>
      <c r="F201" s="293"/>
      <c r="G201" s="75"/>
      <c r="H201" s="76"/>
      <c r="I201" s="76"/>
      <c r="J201" s="134"/>
      <c r="K201" s="104"/>
      <c r="L201" s="331"/>
      <c r="M201" s="109"/>
      <c r="N201" s="109"/>
      <c r="O201" s="91"/>
      <c r="P201" s="231"/>
      <c r="Q201" s="103"/>
      <c r="R201" s="134"/>
      <c r="S201" s="103"/>
      <c r="T201" s="134"/>
      <c r="U201" s="103"/>
      <c r="V201" s="134"/>
      <c r="W201" s="103"/>
      <c r="X201" s="134"/>
      <c r="Y201" s="103"/>
      <c r="Z201" s="134"/>
      <c r="AA201" s="105"/>
    </row>
    <row r="202" spans="1:27" x14ac:dyDescent="0.3">
      <c r="A202" s="223" t="s">
        <v>793</v>
      </c>
      <c r="B202" s="196" t="s">
        <v>2199</v>
      </c>
      <c r="C202" s="316" t="s">
        <v>2200</v>
      </c>
      <c r="D202" s="246"/>
      <c r="E202" s="287"/>
      <c r="F202" s="293"/>
      <c r="G202" s="75"/>
      <c r="H202" s="76"/>
      <c r="I202" s="76"/>
      <c r="J202" s="134"/>
      <c r="K202" s="104"/>
      <c r="L202" s="331"/>
      <c r="M202" s="109"/>
      <c r="N202" s="109"/>
      <c r="O202" s="91"/>
      <c r="P202" s="231"/>
      <c r="Q202" s="103"/>
      <c r="R202" s="134"/>
      <c r="S202" s="103"/>
      <c r="T202" s="134"/>
      <c r="U202" s="103"/>
      <c r="V202" s="134"/>
      <c r="W202" s="103"/>
      <c r="X202" s="134"/>
      <c r="Y202" s="103"/>
      <c r="Z202" s="134"/>
      <c r="AA202" s="105"/>
    </row>
    <row r="203" spans="1:27" x14ac:dyDescent="0.3">
      <c r="A203" s="223" t="s">
        <v>793</v>
      </c>
      <c r="B203" s="196" t="s">
        <v>2201</v>
      </c>
      <c r="C203" s="316" t="s">
        <v>2202</v>
      </c>
      <c r="D203" s="246"/>
      <c r="E203" s="287"/>
      <c r="F203" s="293"/>
      <c r="G203" s="75"/>
      <c r="H203" s="76"/>
      <c r="I203" s="76"/>
      <c r="J203" s="134"/>
      <c r="K203" s="104"/>
      <c r="L203" s="331"/>
      <c r="M203" s="109"/>
      <c r="N203" s="109"/>
      <c r="O203" s="91"/>
      <c r="P203" s="231"/>
      <c r="Q203" s="103"/>
      <c r="R203" s="134"/>
      <c r="S203" s="103"/>
      <c r="T203" s="134"/>
      <c r="U203" s="103"/>
      <c r="V203" s="134"/>
      <c r="W203" s="103"/>
      <c r="X203" s="134"/>
      <c r="Y203" s="103"/>
      <c r="Z203" s="134"/>
      <c r="AA203" s="105"/>
    </row>
    <row r="204" spans="1:27" x14ac:dyDescent="0.3">
      <c r="A204" s="223" t="s">
        <v>793</v>
      </c>
      <c r="B204" s="196" t="s">
        <v>2203</v>
      </c>
      <c r="C204" s="316" t="s">
        <v>2204</v>
      </c>
      <c r="D204" s="246"/>
      <c r="E204" s="287"/>
      <c r="F204" s="293"/>
      <c r="G204" s="75"/>
      <c r="H204" s="76"/>
      <c r="I204" s="76"/>
      <c r="J204" s="134"/>
      <c r="K204" s="104"/>
      <c r="L204" s="331"/>
      <c r="M204" s="109"/>
      <c r="N204" s="109"/>
      <c r="O204" s="91"/>
      <c r="P204" s="231"/>
      <c r="Q204" s="103"/>
      <c r="R204" s="134"/>
      <c r="S204" s="103"/>
      <c r="T204" s="134"/>
      <c r="U204" s="103"/>
      <c r="V204" s="134"/>
      <c r="W204" s="103"/>
      <c r="X204" s="134"/>
      <c r="Y204" s="103"/>
      <c r="Z204" s="134"/>
      <c r="AA204" s="105"/>
    </row>
    <row r="205" spans="1:27" x14ac:dyDescent="0.3">
      <c r="A205" s="223" t="s">
        <v>793</v>
      </c>
      <c r="B205" s="196" t="s">
        <v>2205</v>
      </c>
      <c r="C205" s="316" t="s">
        <v>2206</v>
      </c>
      <c r="D205" s="246"/>
      <c r="E205" s="287"/>
      <c r="F205" s="293"/>
      <c r="G205" s="75"/>
      <c r="H205" s="76"/>
      <c r="I205" s="76"/>
      <c r="J205" s="134"/>
      <c r="K205" s="104"/>
      <c r="L205" s="331"/>
      <c r="M205" s="109"/>
      <c r="N205" s="109"/>
      <c r="O205" s="91"/>
      <c r="P205" s="231"/>
      <c r="Q205" s="103"/>
      <c r="R205" s="134"/>
      <c r="S205" s="103"/>
      <c r="T205" s="134"/>
      <c r="U205" s="103"/>
      <c r="V205" s="134"/>
      <c r="W205" s="103"/>
      <c r="X205" s="134"/>
      <c r="Y205" s="103"/>
      <c r="Z205" s="134"/>
      <c r="AA205" s="105"/>
    </row>
    <row r="206" spans="1:27" x14ac:dyDescent="0.3">
      <c r="A206" s="223" t="s">
        <v>793</v>
      </c>
      <c r="B206" s="196" t="s">
        <v>2188</v>
      </c>
      <c r="C206" s="316" t="s">
        <v>2207</v>
      </c>
      <c r="D206" s="246"/>
      <c r="E206" s="287"/>
      <c r="F206" s="293"/>
      <c r="G206" s="75"/>
      <c r="H206" s="76"/>
      <c r="I206" s="76"/>
      <c r="J206" s="134"/>
      <c r="K206" s="104"/>
      <c r="L206" s="331"/>
      <c r="M206" s="109"/>
      <c r="N206" s="109"/>
      <c r="O206" s="91"/>
      <c r="P206" s="231"/>
      <c r="Q206" s="103"/>
      <c r="R206" s="134"/>
      <c r="S206" s="103"/>
      <c r="T206" s="134"/>
      <c r="U206" s="103"/>
      <c r="V206" s="134"/>
      <c r="W206" s="103"/>
      <c r="X206" s="134"/>
      <c r="Y206" s="103"/>
      <c r="Z206" s="134"/>
      <c r="AA206" s="105"/>
    </row>
    <row r="207" spans="1:27" x14ac:dyDescent="0.3">
      <c r="A207" s="223" t="s">
        <v>793</v>
      </c>
      <c r="B207" s="196"/>
      <c r="C207" s="118" t="s">
        <v>503</v>
      </c>
      <c r="D207" s="246"/>
      <c r="E207" s="287"/>
      <c r="F207" s="293"/>
      <c r="G207" s="75"/>
      <c r="H207" s="76"/>
      <c r="I207" s="76"/>
      <c r="J207" s="134"/>
      <c r="K207" s="104"/>
      <c r="L207" s="331"/>
      <c r="M207" s="109"/>
      <c r="N207" s="109"/>
      <c r="O207" s="91"/>
      <c r="P207" s="231"/>
      <c r="Q207" s="103"/>
      <c r="R207" s="134"/>
      <c r="S207" s="103"/>
      <c r="T207" s="134"/>
      <c r="U207" s="103"/>
      <c r="V207" s="134"/>
      <c r="W207" s="103"/>
      <c r="X207" s="134"/>
      <c r="Y207" s="103"/>
      <c r="Z207" s="134"/>
      <c r="AA207" s="105"/>
    </row>
    <row r="208" spans="1:27" x14ac:dyDescent="0.3">
      <c r="A208" s="223" t="s">
        <v>793</v>
      </c>
      <c r="B208" s="196"/>
      <c r="C208" s="118" t="s">
        <v>503</v>
      </c>
      <c r="D208" s="246"/>
      <c r="E208" s="287"/>
      <c r="F208" s="293"/>
      <c r="G208" s="75"/>
      <c r="H208" s="76"/>
      <c r="I208" s="76"/>
      <c r="J208" s="134"/>
      <c r="K208" s="104"/>
      <c r="L208" s="331"/>
      <c r="M208" s="109"/>
      <c r="N208" s="109"/>
      <c r="O208" s="91"/>
      <c r="P208" s="231"/>
      <c r="Q208" s="103"/>
      <c r="R208" s="134"/>
      <c r="S208" s="103"/>
      <c r="T208" s="134"/>
      <c r="U208" s="103"/>
      <c r="V208" s="134"/>
      <c r="W208" s="103"/>
      <c r="X208" s="134"/>
      <c r="Y208" s="103"/>
      <c r="Z208" s="134"/>
      <c r="AA208" s="105"/>
    </row>
    <row r="209" spans="1:27" x14ac:dyDescent="0.3">
      <c r="A209" s="223" t="s">
        <v>793</v>
      </c>
      <c r="B209" s="196"/>
      <c r="C209" s="306" t="s">
        <v>522</v>
      </c>
      <c r="D209" s="246"/>
      <c r="E209" s="287"/>
      <c r="F209" s="293"/>
      <c r="G209" s="75"/>
      <c r="H209" s="76"/>
      <c r="I209" s="76"/>
      <c r="J209" s="134"/>
      <c r="K209" s="104"/>
      <c r="L209" s="331"/>
      <c r="M209" s="109"/>
      <c r="N209" s="109"/>
      <c r="O209" s="91"/>
      <c r="P209" s="231"/>
      <c r="Q209" s="103"/>
      <c r="R209" s="134"/>
      <c r="S209" s="103"/>
      <c r="T209" s="134"/>
      <c r="U209" s="103"/>
      <c r="V209" s="134"/>
      <c r="W209" s="103"/>
      <c r="X209" s="134"/>
      <c r="Y209" s="103"/>
      <c r="Z209" s="134"/>
      <c r="AA209" s="105"/>
    </row>
    <row r="210" spans="1:27" x14ac:dyDescent="0.3">
      <c r="A210" s="223" t="s">
        <v>541</v>
      </c>
      <c r="B210" s="196">
        <v>24967</v>
      </c>
      <c r="C210" s="307" t="s">
        <v>1929</v>
      </c>
      <c r="D210" s="246"/>
      <c r="E210" s="287"/>
      <c r="F210" s="293"/>
      <c r="G210" s="75"/>
      <c r="H210" s="76"/>
      <c r="I210" s="76"/>
      <c r="J210" s="134"/>
      <c r="K210" s="104"/>
      <c r="L210" s="331"/>
      <c r="M210" s="109"/>
      <c r="N210" s="109"/>
      <c r="O210" s="91"/>
      <c r="P210" s="231"/>
      <c r="Q210" s="103"/>
      <c r="R210" s="134"/>
      <c r="S210" s="103"/>
      <c r="T210" s="134"/>
      <c r="U210" s="103"/>
      <c r="V210" s="134"/>
      <c r="W210" s="103"/>
      <c r="X210" s="134"/>
      <c r="Y210" s="103"/>
      <c r="Z210" s="134"/>
      <c r="AA210" s="105"/>
    </row>
    <row r="211" spans="1:27" x14ac:dyDescent="0.3">
      <c r="A211" s="223" t="s">
        <v>541</v>
      </c>
      <c r="B211" s="196" t="s">
        <v>1930</v>
      </c>
      <c r="C211" s="307" t="s">
        <v>1931</v>
      </c>
      <c r="D211" s="246"/>
      <c r="E211" s="287"/>
      <c r="F211" s="293"/>
      <c r="G211" s="75"/>
      <c r="H211" s="76"/>
      <c r="I211" s="76"/>
      <c r="J211" s="134"/>
      <c r="K211" s="104"/>
      <c r="L211" s="331"/>
      <c r="M211" s="109"/>
      <c r="N211" s="109"/>
      <c r="O211" s="91"/>
      <c r="P211" s="231"/>
      <c r="Q211" s="103"/>
      <c r="R211" s="134"/>
      <c r="S211" s="103"/>
      <c r="T211" s="134"/>
      <c r="U211" s="103"/>
      <c r="V211" s="134"/>
      <c r="W211" s="103"/>
      <c r="X211" s="134"/>
      <c r="Y211" s="103"/>
      <c r="Z211" s="134"/>
      <c r="AA211" s="105"/>
    </row>
    <row r="212" spans="1:27" x14ac:dyDescent="0.3">
      <c r="A212" s="223" t="s">
        <v>541</v>
      </c>
      <c r="B212" s="196" t="s">
        <v>1932</v>
      </c>
      <c r="C212" s="307" t="s">
        <v>1933</v>
      </c>
      <c r="D212" s="246"/>
      <c r="E212" s="287"/>
      <c r="F212" s="293"/>
      <c r="G212" s="75"/>
      <c r="H212" s="76"/>
      <c r="I212" s="76"/>
      <c r="J212" s="134"/>
      <c r="K212" s="104"/>
      <c r="L212" s="331"/>
      <c r="M212" s="109"/>
      <c r="N212" s="109"/>
      <c r="O212" s="91"/>
      <c r="P212" s="231"/>
      <c r="Q212" s="103"/>
      <c r="R212" s="134"/>
      <c r="S212" s="103"/>
      <c r="T212" s="134"/>
      <c r="U212" s="103"/>
      <c r="V212" s="134"/>
      <c r="W212" s="103"/>
      <c r="X212" s="134"/>
      <c r="Y212" s="103"/>
      <c r="Z212" s="134"/>
      <c r="AA212" s="105"/>
    </row>
    <row r="213" spans="1:27" x14ac:dyDescent="0.3">
      <c r="A213" s="223" t="s">
        <v>541</v>
      </c>
      <c r="B213" s="196" t="s">
        <v>1934</v>
      </c>
      <c r="C213" s="307" t="s">
        <v>1935</v>
      </c>
      <c r="D213" s="246"/>
      <c r="E213" s="287"/>
      <c r="F213" s="293"/>
      <c r="G213" s="75"/>
      <c r="H213" s="76"/>
      <c r="I213" s="76"/>
      <c r="J213" s="134"/>
      <c r="K213" s="104"/>
      <c r="L213" s="331"/>
      <c r="M213" s="109"/>
      <c r="N213" s="109"/>
      <c r="O213" s="91"/>
      <c r="P213" s="231"/>
      <c r="Q213" s="103"/>
      <c r="R213" s="134"/>
      <c r="S213" s="103"/>
      <c r="T213" s="134"/>
      <c r="U213" s="103"/>
      <c r="V213" s="134"/>
      <c r="W213" s="103"/>
      <c r="X213" s="134"/>
      <c r="Y213" s="103"/>
      <c r="Z213" s="134"/>
      <c r="AA213" s="105"/>
    </row>
    <row r="214" spans="1:27" x14ac:dyDescent="0.3">
      <c r="A214" s="223" t="s">
        <v>541</v>
      </c>
      <c r="B214" s="196" t="s">
        <v>1936</v>
      </c>
      <c r="C214" s="307" t="s">
        <v>1937</v>
      </c>
      <c r="D214" s="246"/>
      <c r="E214" s="287"/>
      <c r="F214" s="293"/>
      <c r="G214" s="75"/>
      <c r="H214" s="76"/>
      <c r="I214" s="76"/>
      <c r="J214" s="134"/>
      <c r="K214" s="104"/>
      <c r="L214" s="331"/>
      <c r="M214" s="109"/>
      <c r="N214" s="109"/>
      <c r="O214" s="91"/>
      <c r="P214" s="231"/>
      <c r="Q214" s="103"/>
      <c r="R214" s="134"/>
      <c r="S214" s="103"/>
      <c r="T214" s="134"/>
      <c r="U214" s="103"/>
      <c r="V214" s="134"/>
      <c r="W214" s="103"/>
      <c r="X214" s="134"/>
      <c r="Y214" s="103"/>
      <c r="Z214" s="134"/>
      <c r="AA214" s="105"/>
    </row>
    <row r="215" spans="1:27" x14ac:dyDescent="0.3">
      <c r="A215" s="223" t="s">
        <v>541</v>
      </c>
      <c r="B215" s="196" t="s">
        <v>1938</v>
      </c>
      <c r="C215" s="307" t="s">
        <v>1939</v>
      </c>
      <c r="D215" s="246"/>
      <c r="E215" s="287"/>
      <c r="F215" s="293"/>
      <c r="G215" s="75"/>
      <c r="H215" s="76"/>
      <c r="I215" s="76"/>
      <c r="J215" s="134"/>
      <c r="K215" s="104"/>
      <c r="L215" s="331"/>
      <c r="M215" s="109"/>
      <c r="N215" s="109"/>
      <c r="O215" s="91"/>
      <c r="P215" s="231"/>
      <c r="Q215" s="103"/>
      <c r="R215" s="134"/>
      <c r="S215" s="103"/>
      <c r="T215" s="134"/>
      <c r="U215" s="103"/>
      <c r="V215" s="134"/>
      <c r="W215" s="103"/>
      <c r="X215" s="134"/>
      <c r="Y215" s="103"/>
      <c r="Z215" s="134"/>
      <c r="AA215" s="105"/>
    </row>
    <row r="216" spans="1:27" x14ac:dyDescent="0.3">
      <c r="A216" s="223" t="s">
        <v>541</v>
      </c>
      <c r="B216" s="196"/>
      <c r="C216" s="118" t="s">
        <v>503</v>
      </c>
      <c r="D216" s="246"/>
      <c r="E216" s="287"/>
      <c r="F216" s="293"/>
      <c r="G216" s="75"/>
      <c r="H216" s="76"/>
      <c r="I216" s="76"/>
      <c r="J216" s="134"/>
      <c r="K216" s="104"/>
      <c r="L216" s="331"/>
      <c r="M216" s="109"/>
      <c r="N216" s="109"/>
      <c r="O216" s="91"/>
      <c r="P216" s="231"/>
      <c r="Q216" s="103"/>
      <c r="R216" s="134"/>
      <c r="S216" s="103"/>
      <c r="T216" s="134"/>
      <c r="U216" s="103"/>
      <c r="V216" s="134"/>
      <c r="W216" s="103"/>
      <c r="X216" s="134"/>
      <c r="Y216" s="103"/>
      <c r="Z216" s="134"/>
      <c r="AA216" s="105"/>
    </row>
    <row r="217" spans="1:27" x14ac:dyDescent="0.3">
      <c r="A217" s="223" t="s">
        <v>541</v>
      </c>
      <c r="B217" s="196"/>
      <c r="C217" s="118" t="s">
        <v>503</v>
      </c>
      <c r="D217" s="246"/>
      <c r="E217" s="287"/>
      <c r="F217" s="293"/>
      <c r="G217" s="75"/>
      <c r="H217" s="76"/>
      <c r="I217" s="76"/>
      <c r="J217" s="134"/>
      <c r="K217" s="104"/>
      <c r="L217" s="331"/>
      <c r="M217" s="109"/>
      <c r="N217" s="109"/>
      <c r="O217" s="91"/>
      <c r="P217" s="231"/>
      <c r="Q217" s="103"/>
      <c r="R217" s="134"/>
      <c r="S217" s="103"/>
      <c r="T217" s="134"/>
      <c r="U217" s="103"/>
      <c r="V217" s="134"/>
      <c r="W217" s="103"/>
      <c r="X217" s="134"/>
      <c r="Y217" s="103"/>
      <c r="Z217" s="134"/>
      <c r="AA217" s="105"/>
    </row>
    <row r="218" spans="1:27" x14ac:dyDescent="0.3">
      <c r="A218" s="223" t="s">
        <v>541</v>
      </c>
      <c r="B218" s="196"/>
      <c r="C218" s="306" t="s">
        <v>522</v>
      </c>
      <c r="D218" s="246"/>
      <c r="E218" s="287"/>
      <c r="F218" s="293"/>
      <c r="G218" s="75"/>
      <c r="H218" s="76"/>
      <c r="I218" s="76"/>
      <c r="J218" s="134"/>
      <c r="K218" s="104"/>
      <c r="L218" s="331"/>
      <c r="M218" s="109"/>
      <c r="N218" s="109"/>
      <c r="O218" s="91"/>
      <c r="P218" s="231"/>
      <c r="Q218" s="103"/>
      <c r="R218" s="134"/>
      <c r="S218" s="103"/>
      <c r="T218" s="134"/>
      <c r="U218" s="103"/>
      <c r="V218" s="134"/>
      <c r="W218" s="103"/>
      <c r="X218" s="134"/>
      <c r="Y218" s="103"/>
      <c r="Z218" s="134"/>
      <c r="AA218" s="105"/>
    </row>
    <row r="219" spans="1:27" x14ac:dyDescent="0.3">
      <c r="A219" s="223" t="s">
        <v>540</v>
      </c>
      <c r="B219" s="196"/>
      <c r="C219" s="118" t="s">
        <v>503</v>
      </c>
      <c r="D219" s="246"/>
      <c r="E219" s="287"/>
      <c r="F219" s="293"/>
      <c r="G219" s="75"/>
      <c r="H219" s="76"/>
      <c r="I219" s="76"/>
      <c r="J219" s="134"/>
      <c r="K219" s="104"/>
      <c r="L219" s="331"/>
      <c r="M219" s="109"/>
      <c r="N219" s="109"/>
      <c r="O219" s="91"/>
      <c r="P219" s="231"/>
      <c r="Q219" s="103"/>
      <c r="R219" s="134"/>
      <c r="S219" s="103"/>
      <c r="T219" s="134"/>
      <c r="U219" s="103"/>
      <c r="V219" s="134"/>
      <c r="W219" s="103"/>
      <c r="X219" s="134"/>
      <c r="Y219" s="103"/>
      <c r="Z219" s="134"/>
      <c r="AA219" s="105"/>
    </row>
    <row r="220" spans="1:27" x14ac:dyDescent="0.3">
      <c r="A220" s="223" t="s">
        <v>540</v>
      </c>
      <c r="B220" s="196"/>
      <c r="C220" s="118" t="s">
        <v>503</v>
      </c>
      <c r="D220" s="246"/>
      <c r="E220" s="287"/>
      <c r="F220" s="293"/>
      <c r="G220" s="75"/>
      <c r="H220" s="76"/>
      <c r="I220" s="76"/>
      <c r="J220" s="134"/>
      <c r="K220" s="104"/>
      <c r="L220" s="331"/>
      <c r="M220" s="109"/>
      <c r="N220" s="109"/>
      <c r="O220" s="91"/>
      <c r="P220" s="231"/>
      <c r="Q220" s="103"/>
      <c r="R220" s="134"/>
      <c r="S220" s="103"/>
      <c r="T220" s="134"/>
      <c r="U220" s="103"/>
      <c r="V220" s="134"/>
      <c r="W220" s="103"/>
      <c r="X220" s="134"/>
      <c r="Y220" s="103"/>
      <c r="Z220" s="134"/>
      <c r="AA220" s="105"/>
    </row>
    <row r="221" spans="1:27" x14ac:dyDescent="0.3">
      <c r="A221" s="223" t="s">
        <v>540</v>
      </c>
      <c r="B221" s="196"/>
      <c r="C221" s="118" t="s">
        <v>503</v>
      </c>
      <c r="D221" s="246"/>
      <c r="E221" s="287"/>
      <c r="F221" s="293"/>
      <c r="G221" s="75"/>
      <c r="H221" s="76"/>
      <c r="I221" s="76"/>
      <c r="J221" s="134"/>
      <c r="K221" s="104"/>
      <c r="L221" s="331"/>
      <c r="M221" s="109"/>
      <c r="N221" s="109"/>
      <c r="O221" s="91"/>
      <c r="P221" s="231"/>
      <c r="Q221" s="103"/>
      <c r="R221" s="134"/>
      <c r="S221" s="103"/>
      <c r="T221" s="134"/>
      <c r="U221" s="103"/>
      <c r="V221" s="134"/>
      <c r="W221" s="103"/>
      <c r="X221" s="134"/>
      <c r="Y221" s="103"/>
      <c r="Z221" s="134"/>
      <c r="AA221" s="105"/>
    </row>
    <row r="222" spans="1:27" x14ac:dyDescent="0.3">
      <c r="A222" s="223" t="s">
        <v>540</v>
      </c>
      <c r="B222" s="196"/>
      <c r="C222" s="118" t="s">
        <v>503</v>
      </c>
      <c r="D222" s="246"/>
      <c r="E222" s="287"/>
      <c r="F222" s="293"/>
      <c r="G222" s="75"/>
      <c r="H222" s="76"/>
      <c r="I222" s="76"/>
      <c r="J222" s="134"/>
      <c r="K222" s="104"/>
      <c r="L222" s="331"/>
      <c r="M222" s="109"/>
      <c r="N222" s="109"/>
      <c r="O222" s="91"/>
      <c r="P222" s="231"/>
      <c r="Q222" s="103"/>
      <c r="R222" s="134"/>
      <c r="S222" s="103"/>
      <c r="T222" s="134"/>
      <c r="U222" s="103"/>
      <c r="V222" s="134"/>
      <c r="W222" s="103"/>
      <c r="X222" s="134"/>
      <c r="Y222" s="103"/>
      <c r="Z222" s="134"/>
      <c r="AA222" s="105"/>
    </row>
    <row r="223" spans="1:27" x14ac:dyDescent="0.3">
      <c r="A223" s="223" t="s">
        <v>540</v>
      </c>
      <c r="B223" s="196"/>
      <c r="C223" s="118" t="s">
        <v>503</v>
      </c>
      <c r="D223" s="246"/>
      <c r="E223" s="287"/>
      <c r="F223" s="293"/>
      <c r="G223" s="75"/>
      <c r="H223" s="76"/>
      <c r="I223" s="76"/>
      <c r="J223" s="134"/>
      <c r="K223" s="104"/>
      <c r="L223" s="331"/>
      <c r="M223" s="109"/>
      <c r="N223" s="109"/>
      <c r="O223" s="91"/>
      <c r="P223" s="231"/>
      <c r="Q223" s="103"/>
      <c r="R223" s="134"/>
      <c r="S223" s="103"/>
      <c r="T223" s="134"/>
      <c r="U223" s="103"/>
      <c r="V223" s="134"/>
      <c r="W223" s="103"/>
      <c r="X223" s="134"/>
      <c r="Y223" s="103"/>
      <c r="Z223" s="134"/>
      <c r="AA223" s="105"/>
    </row>
    <row r="224" spans="1:27" x14ac:dyDescent="0.3">
      <c r="A224" s="223" t="s">
        <v>540</v>
      </c>
      <c r="B224" s="196"/>
      <c r="C224" s="118" t="s">
        <v>503</v>
      </c>
      <c r="D224" s="246"/>
      <c r="E224" s="287"/>
      <c r="F224" s="293"/>
      <c r="G224" s="75"/>
      <c r="H224" s="76"/>
      <c r="I224" s="76"/>
      <c r="J224" s="134"/>
      <c r="K224" s="104"/>
      <c r="L224" s="331"/>
      <c r="M224" s="109"/>
      <c r="N224" s="109"/>
      <c r="O224" s="91"/>
      <c r="P224" s="231"/>
      <c r="Q224" s="103"/>
      <c r="R224" s="134"/>
      <c r="S224" s="103"/>
      <c r="T224" s="134"/>
      <c r="U224" s="103"/>
      <c r="V224" s="134"/>
      <c r="W224" s="103"/>
      <c r="X224" s="134"/>
      <c r="Y224" s="103"/>
      <c r="Z224" s="134"/>
      <c r="AA224" s="105"/>
    </row>
    <row r="225" spans="1:28" x14ac:dyDescent="0.3">
      <c r="A225" s="223" t="s">
        <v>540</v>
      </c>
      <c r="B225" s="196"/>
      <c r="C225" s="118" t="s">
        <v>503</v>
      </c>
      <c r="D225" s="246"/>
      <c r="E225" s="287"/>
      <c r="F225" s="293"/>
      <c r="G225" s="75"/>
      <c r="H225" s="76"/>
      <c r="I225" s="76"/>
      <c r="J225" s="134"/>
      <c r="K225" s="104"/>
      <c r="L225" s="331"/>
      <c r="M225" s="109"/>
      <c r="N225" s="109"/>
      <c r="O225" s="91"/>
      <c r="P225" s="231"/>
      <c r="Q225" s="103"/>
      <c r="R225" s="134"/>
      <c r="S225" s="103"/>
      <c r="T225" s="134"/>
      <c r="U225" s="103"/>
      <c r="V225" s="134"/>
      <c r="W225" s="103"/>
      <c r="X225" s="134"/>
      <c r="Y225" s="103"/>
      <c r="Z225" s="134"/>
      <c r="AA225" s="105"/>
    </row>
    <row r="226" spans="1:28" x14ac:dyDescent="0.3">
      <c r="A226" s="223" t="s">
        <v>540</v>
      </c>
      <c r="B226" s="196"/>
      <c r="C226" s="118" t="s">
        <v>503</v>
      </c>
      <c r="D226" s="246"/>
      <c r="E226" s="287"/>
      <c r="F226" s="293"/>
      <c r="G226" s="75"/>
      <c r="H226" s="76"/>
      <c r="I226" s="76"/>
      <c r="J226" s="134"/>
      <c r="K226" s="104"/>
      <c r="L226" s="331"/>
      <c r="M226" s="109"/>
      <c r="N226" s="109"/>
      <c r="O226" s="91"/>
      <c r="P226" s="231"/>
      <c r="Q226" s="103"/>
      <c r="R226" s="134"/>
      <c r="S226" s="103"/>
      <c r="T226" s="134"/>
      <c r="U226" s="103"/>
      <c r="V226" s="134"/>
      <c r="W226" s="103"/>
      <c r="X226" s="134"/>
      <c r="Y226" s="103"/>
      <c r="Z226" s="134"/>
      <c r="AA226" s="105"/>
    </row>
    <row r="227" spans="1:28" x14ac:dyDescent="0.3">
      <c r="A227" s="223" t="s">
        <v>540</v>
      </c>
      <c r="B227" s="196"/>
      <c r="C227" s="118" t="s">
        <v>503</v>
      </c>
      <c r="D227" s="246"/>
      <c r="E227" s="287"/>
      <c r="F227" s="293"/>
      <c r="G227" s="75"/>
      <c r="H227" s="76"/>
      <c r="I227" s="76"/>
      <c r="J227" s="134"/>
      <c r="K227" s="104"/>
      <c r="L227" s="331"/>
      <c r="M227" s="109"/>
      <c r="N227" s="109"/>
      <c r="O227" s="91"/>
      <c r="P227" s="231"/>
      <c r="Q227" s="103"/>
      <c r="R227" s="134"/>
      <c r="S227" s="103"/>
      <c r="T227" s="134"/>
      <c r="U227" s="103"/>
      <c r="V227" s="134"/>
      <c r="W227" s="103"/>
      <c r="X227" s="134"/>
      <c r="Y227" s="103"/>
      <c r="Z227" s="134"/>
      <c r="AA227" s="105"/>
    </row>
    <row r="228" spans="1:28" ht="15" thickBot="1" x14ac:dyDescent="0.35">
      <c r="A228" s="224" t="s">
        <v>540</v>
      </c>
      <c r="B228" s="197"/>
      <c r="C228" s="308" t="s">
        <v>522</v>
      </c>
      <c r="D228" s="96"/>
      <c r="E228" s="289"/>
      <c r="F228" s="296"/>
      <c r="G228" s="62"/>
      <c r="H228" s="63"/>
      <c r="I228" s="63"/>
      <c r="J228" s="135"/>
      <c r="K228" s="24"/>
      <c r="L228" s="333"/>
      <c r="M228" s="108"/>
      <c r="N228" s="108"/>
      <c r="O228" s="190"/>
      <c r="P228" s="151"/>
      <c r="Q228" s="64"/>
      <c r="R228" s="135"/>
      <c r="S228" s="64"/>
      <c r="T228" s="135"/>
      <c r="U228" s="64"/>
      <c r="V228" s="135"/>
      <c r="W228" s="64"/>
      <c r="X228" s="135"/>
      <c r="Y228" s="64"/>
      <c r="Z228" s="135"/>
      <c r="AA228" s="90"/>
    </row>
    <row r="229" spans="1:28" x14ac:dyDescent="0.3">
      <c r="A229" s="40"/>
    </row>
    <row r="230" spans="1:28" x14ac:dyDescent="0.3">
      <c r="A230" s="40"/>
    </row>
    <row r="231" spans="1:28" ht="24" thickBot="1" x14ac:dyDescent="0.35">
      <c r="C231" s="26" t="s">
        <v>288</v>
      </c>
      <c r="K231" s="27">
        <f>K71+K33</f>
        <v>0</v>
      </c>
      <c r="M231" s="27"/>
      <c r="N231" s="27"/>
      <c r="O231" s="27"/>
      <c r="Q231" s="27"/>
      <c r="S231" s="27"/>
      <c r="U231" s="27"/>
      <c r="W231" s="27"/>
      <c r="Y231" s="27"/>
      <c r="AA231" s="27"/>
    </row>
    <row r="232" spans="1:28" ht="24" thickTop="1" x14ac:dyDescent="0.3">
      <c r="C232" s="41"/>
      <c r="P232" s="146"/>
      <c r="R232" s="146"/>
      <c r="T232" s="146"/>
      <c r="V232" s="146"/>
      <c r="X232" s="146"/>
      <c r="Z232" s="146"/>
    </row>
    <row r="233" spans="1:28" ht="23.4" x14ac:dyDescent="0.3">
      <c r="C233" s="41"/>
      <c r="P233" s="146"/>
      <c r="R233" s="146"/>
      <c r="T233" s="146"/>
      <c r="V233" s="146"/>
      <c r="X233" s="146"/>
      <c r="Z233" s="146"/>
    </row>
    <row r="234" spans="1:28" s="10" customFormat="1" x14ac:dyDescent="0.3">
      <c r="B234" s="249"/>
      <c r="D234" s="15"/>
      <c r="E234" s="15"/>
      <c r="F234" s="15"/>
      <c r="J234" s="129"/>
      <c r="K234" s="13"/>
      <c r="L234" s="298"/>
      <c r="M234" s="13"/>
      <c r="N234" s="13"/>
      <c r="O234" s="13"/>
      <c r="P234" s="146"/>
      <c r="Q234"/>
      <c r="R234" s="146"/>
      <c r="S234"/>
      <c r="T234" s="146"/>
      <c r="U234"/>
      <c r="V234" s="146"/>
      <c r="W234"/>
      <c r="X234" s="146"/>
      <c r="Y234"/>
      <c r="Z234" s="146"/>
      <c r="AA234"/>
      <c r="AB234"/>
    </row>
    <row r="235" spans="1:28" s="47" customFormat="1" ht="15.6" x14ac:dyDescent="0.3">
      <c r="A235" s="42" t="s">
        <v>537</v>
      </c>
      <c r="B235" s="257"/>
      <c r="C235" s="43"/>
      <c r="D235" s="44"/>
      <c r="E235" s="45"/>
      <c r="F235" s="44"/>
      <c r="G235" s="44"/>
      <c r="H235" s="43"/>
      <c r="I235" s="43"/>
      <c r="J235" s="142"/>
      <c r="K235" s="46"/>
      <c r="L235" s="303"/>
      <c r="M235" s="46"/>
      <c r="N235" s="46"/>
      <c r="O235" s="46"/>
      <c r="P235" s="146"/>
      <c r="Q235"/>
      <c r="R235" s="146"/>
      <c r="S235"/>
      <c r="T235" s="146"/>
      <c r="U235"/>
      <c r="V235" s="146"/>
      <c r="W235"/>
      <c r="X235" s="146"/>
      <c r="Y235"/>
      <c r="Z235" s="146"/>
      <c r="AA235"/>
      <c r="AB235"/>
    </row>
    <row r="236" spans="1:28" s="10" customFormat="1" ht="15.6" x14ac:dyDescent="0.3">
      <c r="A236" s="206" t="s">
        <v>539</v>
      </c>
      <c r="B236" s="249"/>
      <c r="D236" s="15"/>
      <c r="E236" s="15"/>
      <c r="F236" s="15"/>
      <c r="J236" s="129"/>
      <c r="K236" s="13"/>
      <c r="L236" s="298"/>
      <c r="M236" s="13"/>
      <c r="N236" s="13"/>
      <c r="O236" s="13"/>
      <c r="P236" s="146"/>
      <c r="Q236"/>
      <c r="R236" s="146"/>
      <c r="S236"/>
      <c r="T236" s="146"/>
      <c r="U236"/>
      <c r="V236" s="146"/>
      <c r="W236"/>
      <c r="X236" s="146"/>
      <c r="Y236"/>
      <c r="Z236" s="146"/>
      <c r="AA236"/>
      <c r="AB236"/>
    </row>
    <row r="237" spans="1:28" s="10" customFormat="1" x14ac:dyDescent="0.3">
      <c r="A237" s="48" t="s">
        <v>277</v>
      </c>
      <c r="B237" s="258"/>
      <c r="C237" s="49"/>
      <c r="D237" s="50"/>
      <c r="E237" s="50"/>
      <c r="F237" s="51"/>
      <c r="G237" s="52"/>
      <c r="H237" s="52"/>
      <c r="I237" s="52"/>
      <c r="J237" s="143"/>
      <c r="K237" s="53"/>
      <c r="L237" s="304"/>
      <c r="M237" s="53"/>
      <c r="N237" s="53"/>
      <c r="O237" s="53"/>
      <c r="P237" s="146"/>
      <c r="Q237"/>
      <c r="R237" s="146"/>
      <c r="S237"/>
      <c r="T237" s="146"/>
      <c r="U237"/>
      <c r="V237" s="146"/>
      <c r="W237"/>
      <c r="X237" s="146"/>
      <c r="Y237"/>
      <c r="Z237" s="146"/>
      <c r="AA237"/>
      <c r="AB237"/>
    </row>
    <row r="238" spans="1:28" x14ac:dyDescent="0.3">
      <c r="P238" s="146"/>
      <c r="R238" s="146"/>
      <c r="T238" s="146"/>
      <c r="V238" s="146"/>
      <c r="X238" s="146"/>
      <c r="Z238" s="146"/>
    </row>
    <row r="239" spans="1:28" x14ac:dyDescent="0.3">
      <c r="P239" s="146"/>
      <c r="R239" s="146"/>
      <c r="T239" s="146"/>
      <c r="V239" s="146"/>
      <c r="X239" s="146"/>
      <c r="Z239" s="146"/>
    </row>
  </sheetData>
  <sheetProtection algorithmName="SHA-512" hashValue="JtTV1KjE9Tl56OsXkE1aeQT/z+TpN3IgXDeMb1f0lRtMiOs6gY/mbRO1x9YmSFYVgwhgszIHIUYti9ypBoYK6A==" saltValue="UA9x306ON0eqZaXAm1olpw==" spinCount="100000" sheet="1" insertRows="0" autoFilter="0"/>
  <mergeCells count="11">
    <mergeCell ref="D27:D31"/>
    <mergeCell ref="A2:AA2"/>
    <mergeCell ref="M7:N7"/>
    <mergeCell ref="D8:D14"/>
    <mergeCell ref="D15:D21"/>
    <mergeCell ref="D22:D26"/>
    <mergeCell ref="M36:N36"/>
    <mergeCell ref="D37:D45"/>
    <mergeCell ref="D46:D54"/>
    <mergeCell ref="D55:D66"/>
    <mergeCell ref="D67:D69"/>
  </mergeCells>
  <dataValidations count="19">
    <dataValidation type="list" allowBlank="1" showInputMessage="1" showErrorMessage="1" sqref="M8:M31 M37:M69" xr:uid="{EC28D75F-1B40-4B4E-936C-BFD8891FA6A2}">
      <formula1>"MRI-fähig (full-body),nicht MRI-fähig, eingeschränkt MRI-fähig"</formula1>
    </dataValidation>
    <dataValidation type="list" allowBlank="1" showInputMessage="1" showErrorMessage="1" sqref="N8:N31 N37:N69" xr:uid="{A0ACB80D-A415-446B-AE4C-FB804C444649}">
      <formula1>"quadripoloar, nicht quadripolar"</formula1>
    </dataValidation>
    <dataValidation type="list" allowBlank="1" showInputMessage="1" showErrorMessage="1" sqref="C64:C65 C216:C217 C52:C53 C219:C227 C12:C13 C19:C20 C22:C25 C43:C44 C75:C78 C87:C88 C102:C103 C169:C170 C188:C189 C207:C208 C27:C30 C67:C68" xr:uid="{B458BF61-D73C-4E95-8DC4-6D3EED8F1AE7}">
      <formula1>"weitere Modelle"</formula1>
    </dataValidation>
    <dataValidation type="list" allowBlank="1" showInputMessage="1" showErrorMessage="1" sqref="A219:A228" xr:uid="{7B4ED770-4E00-4F6E-9E49-09E265745519}">
      <formula1>"Sonstiges"</formula1>
    </dataValidation>
    <dataValidation type="list" allowBlank="1" showInputMessage="1" showErrorMessage="1" sqref="A210:A218" xr:uid="{DC564CE6-C0B2-41D1-BDEB-65038A89D6E3}">
      <formula1>"Telemedizin &amp; Nachsorge"</formula1>
    </dataValidation>
    <dataValidation type="list" allowBlank="1" showInputMessage="1" showErrorMessage="1" sqref="A8:A14" xr:uid="{EABD8578-788F-41C8-876A-87E4802ABD2E}">
      <formula1>"1-Kammer (HSM)"</formula1>
    </dataValidation>
    <dataValidation type="list" allowBlank="1" showInputMessage="1" showErrorMessage="1" sqref="A15:A21" xr:uid="{3B6D5ED5-03C5-437A-AD04-A5B952CC5AFF}">
      <formula1>"2-Kammer (HSM)"</formula1>
    </dataValidation>
    <dataValidation type="list" allowBlank="1" showInputMessage="1" showErrorMessage="1" sqref="A22:A26" xr:uid="{8F8A9020-C83F-4459-BEB0-057B204D5F41}">
      <formula1>"3-Kammer (CRT-P)"</formula1>
    </dataValidation>
    <dataValidation type="list" allowBlank="1" showInputMessage="1" showErrorMessage="1" sqref="A27:A31" xr:uid="{A6C23E38-0264-4A46-92AF-D62E2F9540DD}">
      <formula1>"leadless Pacemaker"</formula1>
    </dataValidation>
    <dataValidation type="list" allowBlank="1" showInputMessage="1" showErrorMessage="1" sqref="A37:A45" xr:uid="{0BE2E75A-18B1-4BE2-9E01-B1FF20A2ABD5}">
      <formula1>"1-Kammer (ICD)"</formula1>
    </dataValidation>
    <dataValidation type="list" allowBlank="1" showInputMessage="1" showErrorMessage="1" sqref="A46:A54" xr:uid="{7AEF5021-E777-4000-ADC8-54D9B0B88963}">
      <formula1>"2-Kammer (ICD)"</formula1>
    </dataValidation>
    <dataValidation type="list" allowBlank="1" showInputMessage="1" showErrorMessage="1" sqref="A55:A66" xr:uid="{E489B01B-D502-4137-89F4-BA0683532480}">
      <formula1>"3-Kammer (CRT-D)"</formula1>
    </dataValidation>
    <dataValidation type="list" allowBlank="1" showInputMessage="1" showErrorMessage="1" sqref="A67:A69" xr:uid="{BCA7356D-EC2A-4462-9E3A-60DF214EE7F3}">
      <formula1>"Nicht-transvenöse ICD-Systeme"</formula1>
    </dataValidation>
    <dataValidation type="list" allowBlank="1" showInputMessage="1" showErrorMessage="1" sqref="A75:A79" xr:uid="{4D977B84-EAA1-42E7-B2EE-A41ED95AE384}">
      <formula1>"Herzmonitore"</formula1>
    </dataValidation>
    <dataValidation type="list" allowBlank="1" showInputMessage="1" showErrorMessage="1" sqref="A83:A89" xr:uid="{41BE3D40-CE8F-4C30-8037-421A4DC06AAA}">
      <formula1>"Defi-Elektroden"</formula1>
    </dataValidation>
    <dataValidation type="list" allowBlank="1" showInputMessage="1" showErrorMessage="1" sqref="A90:A104" xr:uid="{56A08F4F-C2E9-4826-9587-0FA29901DAA0}">
      <formula1>"HSM Elektroden"</formula1>
    </dataValidation>
    <dataValidation type="list" allowBlank="1" showInputMessage="1" showErrorMessage="1" sqref="A105:A171" xr:uid="{1504698D-3C44-4C1D-A309-5FD581FD582B}">
      <formula1>"Zubehör"</formula1>
    </dataValidation>
    <dataValidation type="list" allowBlank="1" showInputMessage="1" showErrorMessage="1" sqref="A172:A190" xr:uid="{B9ABC9F1-627C-4C68-AAF9-866B7F08F4F0}">
      <formula1>"Programmiergeräte"</formula1>
    </dataValidation>
    <dataValidation type="list" allowBlank="1" showInputMessage="1" showErrorMessage="1" sqref="A191:A209" xr:uid="{90803F03-6BB3-4BCD-B24F-CF18442D0FBA}">
      <formula1>"Service"</formula1>
    </dataValidation>
  </dataValidations>
  <pageMargins left="0.23622047244094491" right="0.23622047244094491" top="0.74803149606299213" bottom="0.74803149606299213" header="0.31496062992125984" footer="0.31496062992125984"/>
  <pageSetup paperSize="9" scale="46" fitToHeight="0" orientation="landscape" r:id="rId1"/>
  <headerFooter>
    <oddHeader>&amp;R&amp;G</oddHeader>
    <oddFooter>&amp;CEU-AUS-027/2021
&amp;A
&amp;P von &amp;N</oddFooter>
  </headerFooter>
  <rowBreaks count="2" manualBreakCount="2">
    <brk id="33" max="16383" man="1"/>
    <brk id="71"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D376E-7904-4AD8-BE1C-51E972448E02}">
  <dimension ref="A2:T28"/>
  <sheetViews>
    <sheetView zoomScale="80" zoomScaleNormal="80" workbookViewId="0">
      <pane ySplit="8" topLeftCell="A9" activePane="bottomLeft" state="frozen"/>
      <selection pane="bottomLeft" activeCell="B9" sqref="B9"/>
    </sheetView>
  </sheetViews>
  <sheetFormatPr baseColWidth="10" defaultColWidth="11.44140625" defaultRowHeight="14.4" x14ac:dyDescent="0.3"/>
  <cols>
    <col min="1" max="1" width="23.44140625" customWidth="1"/>
    <col min="2" max="2" width="9.33203125" bestFit="1" customWidth="1"/>
    <col min="3" max="3" width="51.88671875" customWidth="1"/>
    <col min="4" max="4" width="32.109375" customWidth="1"/>
    <col min="5" max="5" width="9.33203125" bestFit="1" customWidth="1"/>
    <col min="6" max="6" width="51.88671875" customWidth="1"/>
    <col min="7" max="7" width="32.109375" customWidth="1"/>
    <col min="8" max="8" width="9.33203125" bestFit="1" customWidth="1"/>
    <col min="9" max="9" width="51.88671875" customWidth="1"/>
    <col min="10" max="10" width="32.109375" customWidth="1"/>
  </cols>
  <sheetData>
    <row r="2" spans="1:20" s="10" customFormat="1" ht="23.4" x14ac:dyDescent="0.3">
      <c r="A2" s="495" t="s">
        <v>2308</v>
      </c>
      <c r="B2" s="496"/>
      <c r="C2" s="496"/>
      <c r="D2" s="496"/>
      <c r="E2" s="496"/>
      <c r="F2" s="496"/>
      <c r="G2" s="496"/>
      <c r="H2" s="496"/>
      <c r="I2" s="496"/>
      <c r="J2" s="497"/>
    </row>
    <row r="3" spans="1:20" s="10" customFormat="1" ht="7.5" customHeight="1" x14ac:dyDescent="0.3">
      <c r="A3" s="11"/>
      <c r="B3" s="12"/>
      <c r="C3" s="12"/>
      <c r="D3" s="12"/>
      <c r="E3" s="12"/>
      <c r="F3" s="12"/>
      <c r="G3" s="12"/>
      <c r="H3" s="12"/>
      <c r="I3" s="12"/>
      <c r="J3" s="12"/>
    </row>
    <row r="4" spans="1:20" s="10" customFormat="1" ht="21" x14ac:dyDescent="0.3">
      <c r="A4" s="14" t="s">
        <v>511</v>
      </c>
      <c r="B4" s="12"/>
      <c r="C4" s="12"/>
      <c r="D4" s="12"/>
      <c r="E4" s="12"/>
      <c r="F4" s="12"/>
      <c r="G4" s="12"/>
      <c r="H4" s="12"/>
      <c r="I4" s="12"/>
      <c r="J4" s="12"/>
    </row>
    <row r="5" spans="1:20" s="1" customFormat="1" ht="13.5" customHeight="1" x14ac:dyDescent="0.25">
      <c r="A5" s="9" t="s">
        <v>2210</v>
      </c>
      <c r="B5" s="9"/>
      <c r="C5" s="9"/>
      <c r="D5" s="9"/>
      <c r="E5" s="9"/>
      <c r="F5" s="9"/>
      <c r="G5" s="9"/>
      <c r="H5" s="9"/>
      <c r="I5" s="9"/>
      <c r="J5" s="9"/>
      <c r="L5" s="110"/>
      <c r="N5" s="110"/>
      <c r="P5" s="110"/>
      <c r="R5" s="110"/>
      <c r="T5" s="110"/>
    </row>
    <row r="6" spans="1:20" s="1" customFormat="1" ht="13.5" customHeight="1" thickBot="1" x14ac:dyDescent="0.3">
      <c r="A6" s="9"/>
      <c r="B6" s="9"/>
      <c r="C6" s="9"/>
      <c r="D6" s="9"/>
      <c r="E6" s="9"/>
      <c r="F6" s="9"/>
      <c r="G6" s="9"/>
      <c r="H6" s="9"/>
      <c r="I6" s="9"/>
      <c r="J6" s="9"/>
      <c r="L6" s="110"/>
      <c r="N6" s="110"/>
      <c r="P6" s="110"/>
      <c r="R6" s="110"/>
      <c r="T6" s="110"/>
    </row>
    <row r="7" spans="1:20" s="1" customFormat="1" ht="15" thickBot="1" x14ac:dyDescent="0.3">
      <c r="A7" s="111"/>
      <c r="B7" s="503" t="s">
        <v>509</v>
      </c>
      <c r="C7" s="503"/>
      <c r="D7" s="503"/>
      <c r="E7" s="503" t="s">
        <v>510</v>
      </c>
      <c r="F7" s="503"/>
      <c r="G7" s="503"/>
      <c r="H7" s="503" t="s">
        <v>280</v>
      </c>
      <c r="I7" s="503"/>
      <c r="J7" s="504"/>
      <c r="L7" s="110"/>
      <c r="N7" s="110"/>
      <c r="P7" s="110"/>
      <c r="R7" s="110"/>
      <c r="T7" s="110"/>
    </row>
    <row r="8" spans="1:20" x14ac:dyDescent="0.3">
      <c r="A8" s="113" t="s">
        <v>271</v>
      </c>
      <c r="B8" s="114" t="s">
        <v>513</v>
      </c>
      <c r="C8" s="115" t="s">
        <v>493</v>
      </c>
      <c r="D8" s="116" t="s">
        <v>494</v>
      </c>
      <c r="E8" s="114" t="s">
        <v>513</v>
      </c>
      <c r="F8" s="115" t="s">
        <v>493</v>
      </c>
      <c r="G8" s="116" t="s">
        <v>494</v>
      </c>
      <c r="H8" s="114" t="s">
        <v>513</v>
      </c>
      <c r="I8" s="115" t="s">
        <v>493</v>
      </c>
      <c r="J8" s="116" t="s">
        <v>494</v>
      </c>
    </row>
    <row r="9" spans="1:20" x14ac:dyDescent="0.3">
      <c r="A9" s="102"/>
      <c r="B9" s="112"/>
      <c r="C9" s="100"/>
      <c r="D9" s="101"/>
      <c r="E9" s="112"/>
      <c r="F9" s="100"/>
      <c r="G9" s="101"/>
      <c r="H9" s="112"/>
      <c r="I9" s="100"/>
      <c r="J9" s="101"/>
    </row>
    <row r="10" spans="1:20" x14ac:dyDescent="0.3">
      <c r="A10" s="102"/>
      <c r="B10" s="112"/>
      <c r="C10" s="100"/>
      <c r="D10" s="101"/>
      <c r="E10" s="112"/>
      <c r="F10" s="100"/>
      <c r="G10" s="101"/>
      <c r="H10" s="112"/>
      <c r="I10" s="100"/>
      <c r="J10" s="101"/>
    </row>
    <row r="11" spans="1:20" x14ac:dyDescent="0.3">
      <c r="A11" s="102"/>
      <c r="B11" s="112"/>
      <c r="C11" s="100"/>
      <c r="D11" s="101"/>
      <c r="E11" s="112"/>
      <c r="F11" s="100"/>
      <c r="G11" s="101"/>
      <c r="H11" s="112"/>
      <c r="I11" s="100"/>
      <c r="J11" s="101"/>
    </row>
    <row r="12" spans="1:20" x14ac:dyDescent="0.3">
      <c r="A12" s="102"/>
      <c r="B12" s="112"/>
      <c r="C12" s="100"/>
      <c r="D12" s="101"/>
      <c r="E12" s="112"/>
      <c r="F12" s="100"/>
      <c r="G12" s="101"/>
      <c r="H12" s="112"/>
      <c r="I12" s="100"/>
      <c r="J12" s="101"/>
    </row>
    <row r="13" spans="1:20" x14ac:dyDescent="0.3">
      <c r="A13" s="102"/>
      <c r="B13" s="112"/>
      <c r="C13" s="100"/>
      <c r="D13" s="101"/>
      <c r="E13" s="112"/>
      <c r="F13" s="100"/>
      <c r="G13" s="101"/>
      <c r="H13" s="112"/>
      <c r="I13" s="100"/>
      <c r="J13" s="101"/>
    </row>
    <row r="14" spans="1:20" x14ac:dyDescent="0.3">
      <c r="A14" s="102"/>
      <c r="B14" s="112"/>
      <c r="C14" s="100"/>
      <c r="D14" s="101"/>
      <c r="E14" s="112"/>
      <c r="F14" s="100"/>
      <c r="G14" s="101"/>
      <c r="H14" s="112"/>
      <c r="I14" s="100"/>
      <c r="J14" s="101"/>
    </row>
    <row r="15" spans="1:20" x14ac:dyDescent="0.3">
      <c r="A15" s="102"/>
      <c r="B15" s="112"/>
      <c r="C15" s="100"/>
      <c r="D15" s="101"/>
      <c r="E15" s="112"/>
      <c r="F15" s="100"/>
      <c r="G15" s="101"/>
      <c r="H15" s="112"/>
      <c r="I15" s="100"/>
      <c r="J15" s="101"/>
    </row>
    <row r="16" spans="1:20" x14ac:dyDescent="0.3">
      <c r="A16" s="102"/>
      <c r="B16" s="112"/>
      <c r="C16" s="100"/>
      <c r="D16" s="101"/>
      <c r="E16" s="112"/>
      <c r="F16" s="100"/>
      <c r="G16" s="101"/>
      <c r="H16" s="112"/>
      <c r="I16" s="100"/>
      <c r="J16" s="101"/>
    </row>
    <row r="17" spans="1:10" x14ac:dyDescent="0.3">
      <c r="A17" s="102"/>
      <c r="B17" s="112"/>
      <c r="C17" s="100"/>
      <c r="D17" s="101"/>
      <c r="E17" s="112"/>
      <c r="F17" s="100"/>
      <c r="G17" s="101"/>
      <c r="H17" s="112"/>
      <c r="I17" s="100"/>
      <c r="J17" s="101"/>
    </row>
    <row r="18" spans="1:10" x14ac:dyDescent="0.3">
      <c r="A18" s="102"/>
      <c r="B18" s="112"/>
      <c r="C18" s="100"/>
      <c r="D18" s="101"/>
      <c r="E18" s="112"/>
      <c r="F18" s="100"/>
      <c r="G18" s="101"/>
      <c r="H18" s="112"/>
      <c r="I18" s="100"/>
      <c r="J18" s="101"/>
    </row>
    <row r="19" spans="1:10" x14ac:dyDescent="0.3">
      <c r="A19" s="102"/>
      <c r="B19" s="112"/>
      <c r="C19" s="100"/>
      <c r="D19" s="101"/>
      <c r="E19" s="112"/>
      <c r="F19" s="100"/>
      <c r="G19" s="101"/>
      <c r="H19" s="112"/>
      <c r="I19" s="100"/>
      <c r="J19" s="101"/>
    </row>
    <row r="20" spans="1:10" x14ac:dyDescent="0.3">
      <c r="A20" s="102"/>
      <c r="B20" s="112"/>
      <c r="C20" s="100"/>
      <c r="D20" s="101"/>
      <c r="E20" s="112"/>
      <c r="F20" s="100"/>
      <c r="G20" s="101"/>
      <c r="H20" s="112"/>
      <c r="I20" s="100"/>
      <c r="J20" s="101"/>
    </row>
    <row r="21" spans="1:10" x14ac:dyDescent="0.3">
      <c r="A21" s="102"/>
      <c r="B21" s="112"/>
      <c r="C21" s="100"/>
      <c r="D21" s="101"/>
      <c r="E21" s="112"/>
      <c r="F21" s="100"/>
      <c r="G21" s="101"/>
      <c r="H21" s="112"/>
      <c r="I21" s="100"/>
      <c r="J21" s="101"/>
    </row>
    <row r="22" spans="1:10" x14ac:dyDescent="0.3">
      <c r="A22" s="102"/>
      <c r="B22" s="112"/>
      <c r="C22" s="100"/>
      <c r="D22" s="101"/>
      <c r="E22" s="112"/>
      <c r="F22" s="100"/>
      <c r="G22" s="101"/>
      <c r="H22" s="112"/>
      <c r="I22" s="100"/>
      <c r="J22" s="101"/>
    </row>
    <row r="23" spans="1:10" x14ac:dyDescent="0.3">
      <c r="A23" s="102"/>
      <c r="B23" s="112"/>
      <c r="C23" s="100"/>
      <c r="D23" s="101"/>
      <c r="E23" s="112"/>
      <c r="F23" s="100"/>
      <c r="G23" s="101"/>
      <c r="H23" s="112"/>
      <c r="I23" s="100"/>
      <c r="J23" s="101"/>
    </row>
    <row r="24" spans="1:10" x14ac:dyDescent="0.3">
      <c r="A24" s="102"/>
      <c r="B24" s="112"/>
      <c r="C24" s="100"/>
      <c r="D24" s="101"/>
      <c r="E24" s="112"/>
      <c r="F24" s="100"/>
      <c r="G24" s="101"/>
      <c r="H24" s="112"/>
      <c r="I24" s="100"/>
      <c r="J24" s="101"/>
    </row>
    <row r="25" spans="1:10" x14ac:dyDescent="0.3">
      <c r="A25" s="102"/>
      <c r="B25" s="112"/>
      <c r="C25" s="100"/>
      <c r="D25" s="101"/>
      <c r="E25" s="112"/>
      <c r="F25" s="100"/>
      <c r="G25" s="101"/>
      <c r="H25" s="112"/>
      <c r="I25" s="100"/>
      <c r="J25" s="101"/>
    </row>
    <row r="26" spans="1:10" x14ac:dyDescent="0.3">
      <c r="A26" s="102"/>
      <c r="B26" s="112"/>
      <c r="C26" s="100"/>
      <c r="D26" s="101"/>
      <c r="E26" s="112"/>
      <c r="F26" s="100"/>
      <c r="G26" s="101"/>
      <c r="H26" s="112"/>
      <c r="I26" s="100"/>
      <c r="J26" s="101"/>
    </row>
    <row r="27" spans="1:10" x14ac:dyDescent="0.3">
      <c r="A27" s="102"/>
      <c r="B27" s="112"/>
      <c r="C27" s="100"/>
      <c r="D27" s="101"/>
      <c r="E27" s="112"/>
      <c r="F27" s="100"/>
      <c r="G27" s="101"/>
      <c r="H27" s="112"/>
      <c r="I27" s="100"/>
      <c r="J27" s="101"/>
    </row>
    <row r="28" spans="1:10" x14ac:dyDescent="0.3">
      <c r="A28" s="127" t="s">
        <v>522</v>
      </c>
      <c r="B28" s="207"/>
      <c r="C28" s="208"/>
      <c r="D28" s="209"/>
      <c r="E28" s="207"/>
      <c r="F28" s="208"/>
      <c r="G28" s="209"/>
      <c r="H28" s="207"/>
      <c r="I28" s="208"/>
      <c r="J28" s="209"/>
    </row>
  </sheetData>
  <sheetProtection algorithmName="SHA-512" hashValue="zaAsIYTexb5bZMwq/n7VRBjXF/b4g5HC3va30lhUyPnkkOB6BFiw2uLcHsMWUkaKOkmSXv1zOC9+P6GaS9216w==" saltValue="EDR90K++52YD2YGWUvPqcQ==" spinCount="100000" sheet="1" insertRows="0" autoFilter="0"/>
  <mergeCells count="4">
    <mergeCell ref="B7:D7"/>
    <mergeCell ref="E7:G7"/>
    <mergeCell ref="H7:J7"/>
    <mergeCell ref="A2:J2"/>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14EA2-0047-498E-8C22-C01B5848987E}">
  <dimension ref="A2:T28"/>
  <sheetViews>
    <sheetView zoomScale="80" zoomScaleNormal="80" workbookViewId="0">
      <pane ySplit="8" topLeftCell="A9" activePane="bottomLeft" state="frozen"/>
      <selection pane="bottomLeft" activeCell="E12" sqref="E12"/>
    </sheetView>
  </sheetViews>
  <sheetFormatPr baseColWidth="10" defaultColWidth="11.44140625" defaultRowHeight="14.4" x14ac:dyDescent="0.3"/>
  <cols>
    <col min="1" max="1" width="23.44140625" customWidth="1"/>
    <col min="2" max="2" width="9.33203125" bestFit="1" customWidth="1"/>
    <col min="3" max="3" width="51.88671875" customWidth="1"/>
    <col min="4" max="4" width="32.109375" customWidth="1"/>
    <col min="5" max="5" width="9.33203125" bestFit="1" customWidth="1"/>
    <col min="6" max="6" width="51.88671875" customWidth="1"/>
    <col min="7" max="7" width="32.109375" customWidth="1"/>
    <col min="8" max="8" width="9.33203125" bestFit="1" customWidth="1"/>
    <col min="9" max="9" width="51.88671875" customWidth="1"/>
    <col min="10" max="10" width="32.109375" customWidth="1"/>
  </cols>
  <sheetData>
    <row r="2" spans="1:20" s="10" customFormat="1" ht="23.4" x14ac:dyDescent="0.3">
      <c r="A2" s="495" t="s">
        <v>2308</v>
      </c>
      <c r="B2" s="496"/>
      <c r="C2" s="496"/>
      <c r="D2" s="496"/>
      <c r="E2" s="496"/>
      <c r="F2" s="496"/>
      <c r="G2" s="496"/>
      <c r="H2" s="496"/>
      <c r="I2" s="496"/>
      <c r="J2" s="497"/>
    </row>
    <row r="3" spans="1:20" s="10" customFormat="1" ht="7.5" customHeight="1" x14ac:dyDescent="0.3">
      <c r="A3" s="11"/>
      <c r="B3" s="12"/>
      <c r="C3" s="12"/>
      <c r="D3" s="12"/>
      <c r="E3" s="12"/>
      <c r="F3" s="12"/>
      <c r="G3" s="12"/>
      <c r="H3" s="12"/>
      <c r="I3" s="12"/>
      <c r="J3" s="12"/>
    </row>
    <row r="4" spans="1:20" s="10" customFormat="1" ht="21" x14ac:dyDescent="0.3">
      <c r="A4" s="14" t="s">
        <v>514</v>
      </c>
      <c r="B4" s="12"/>
      <c r="C4" s="12"/>
      <c r="D4" s="12"/>
      <c r="E4" s="12"/>
      <c r="F4" s="12"/>
      <c r="G4" s="12"/>
      <c r="H4" s="12"/>
      <c r="I4" s="12"/>
      <c r="J4" s="12"/>
    </row>
    <row r="5" spans="1:20" s="1" customFormat="1" ht="13.5" customHeight="1" x14ac:dyDescent="0.25">
      <c r="A5" s="9" t="s">
        <v>2211</v>
      </c>
      <c r="B5" s="9"/>
      <c r="C5" s="9"/>
      <c r="D5" s="9"/>
      <c r="E5" s="9"/>
      <c r="F5" s="9"/>
      <c r="G5" s="9"/>
      <c r="H5" s="9"/>
      <c r="I5" s="9"/>
      <c r="J5" s="9"/>
      <c r="L5" s="110"/>
      <c r="N5" s="110"/>
      <c r="P5" s="110"/>
      <c r="R5" s="110"/>
      <c r="T5" s="110"/>
    </row>
    <row r="6" spans="1:20" s="1" customFormat="1" ht="13.5" customHeight="1" thickBot="1" x14ac:dyDescent="0.3">
      <c r="A6" s="9"/>
      <c r="B6" s="9"/>
      <c r="C6" s="9"/>
      <c r="D6" s="9"/>
      <c r="E6" s="9"/>
      <c r="F6" s="9"/>
      <c r="G6" s="9"/>
      <c r="H6" s="9"/>
      <c r="I6" s="9"/>
      <c r="J6" s="9"/>
      <c r="L6" s="110"/>
      <c r="N6" s="110"/>
      <c r="P6" s="110"/>
      <c r="R6" s="110"/>
      <c r="T6" s="110"/>
    </row>
    <row r="7" spans="1:20" s="1" customFormat="1" ht="15" thickBot="1" x14ac:dyDescent="0.3">
      <c r="A7" s="111"/>
      <c r="B7" s="503" t="s">
        <v>507</v>
      </c>
      <c r="C7" s="503"/>
      <c r="D7" s="503"/>
      <c r="E7" s="503" t="s">
        <v>508</v>
      </c>
      <c r="F7" s="503"/>
      <c r="G7" s="503"/>
      <c r="H7" s="503" t="s">
        <v>504</v>
      </c>
      <c r="I7" s="503"/>
      <c r="J7" s="504"/>
      <c r="L7" s="110"/>
      <c r="N7" s="110"/>
      <c r="P7" s="110"/>
      <c r="R7" s="110"/>
      <c r="T7" s="110"/>
    </row>
    <row r="8" spans="1:20" x14ac:dyDescent="0.3">
      <c r="A8" s="113" t="s">
        <v>271</v>
      </c>
      <c r="B8" s="114" t="s">
        <v>513</v>
      </c>
      <c r="C8" s="115" t="s">
        <v>493</v>
      </c>
      <c r="D8" s="116" t="s">
        <v>494</v>
      </c>
      <c r="E8" s="114" t="s">
        <v>513</v>
      </c>
      <c r="F8" s="115" t="s">
        <v>493</v>
      </c>
      <c r="G8" s="116" t="s">
        <v>494</v>
      </c>
      <c r="H8" s="114" t="s">
        <v>513</v>
      </c>
      <c r="I8" s="115" t="s">
        <v>493</v>
      </c>
      <c r="J8" s="116" t="s">
        <v>494</v>
      </c>
    </row>
    <row r="9" spans="1:20" x14ac:dyDescent="0.3">
      <c r="A9" s="102"/>
      <c r="B9" s="112"/>
      <c r="C9" s="100"/>
      <c r="D9" s="101"/>
      <c r="E9" s="112"/>
      <c r="F9" s="100"/>
      <c r="G9" s="101"/>
      <c r="H9" s="112"/>
      <c r="I9" s="100"/>
      <c r="J9" s="101"/>
    </row>
    <row r="10" spans="1:20" x14ac:dyDescent="0.3">
      <c r="A10" s="102"/>
      <c r="B10" s="112"/>
      <c r="C10" s="100"/>
      <c r="D10" s="101"/>
      <c r="E10" s="112"/>
      <c r="F10" s="100"/>
      <c r="G10" s="101"/>
      <c r="H10" s="112"/>
      <c r="I10" s="100"/>
      <c r="J10" s="101"/>
    </row>
    <row r="11" spans="1:20" x14ac:dyDescent="0.3">
      <c r="A11" s="102"/>
      <c r="B11" s="112"/>
      <c r="C11" s="100"/>
      <c r="D11" s="101"/>
      <c r="E11" s="112"/>
      <c r="F11" s="100"/>
      <c r="G11" s="101"/>
      <c r="H11" s="112"/>
      <c r="I11" s="100"/>
      <c r="J11" s="101"/>
    </row>
    <row r="12" spans="1:20" x14ac:dyDescent="0.3">
      <c r="A12" s="102"/>
      <c r="B12" s="112"/>
      <c r="C12" s="100"/>
      <c r="D12" s="101"/>
      <c r="E12" s="112"/>
      <c r="F12" s="100"/>
      <c r="G12" s="101"/>
      <c r="H12" s="112"/>
      <c r="I12" s="100"/>
      <c r="J12" s="101"/>
    </row>
    <row r="13" spans="1:20" x14ac:dyDescent="0.3">
      <c r="A13" s="102"/>
      <c r="B13" s="112"/>
      <c r="C13" s="100"/>
      <c r="D13" s="101"/>
      <c r="E13" s="112"/>
      <c r="F13" s="100"/>
      <c r="G13" s="101"/>
      <c r="H13" s="112"/>
      <c r="I13" s="100"/>
      <c r="J13" s="101"/>
    </row>
    <row r="14" spans="1:20" x14ac:dyDescent="0.3">
      <c r="A14" s="102"/>
      <c r="B14" s="112"/>
      <c r="C14" s="100"/>
      <c r="D14" s="101"/>
      <c r="E14" s="112"/>
      <c r="F14" s="100"/>
      <c r="G14" s="101"/>
      <c r="H14" s="112"/>
      <c r="I14" s="100"/>
      <c r="J14" s="101"/>
    </row>
    <row r="15" spans="1:20" x14ac:dyDescent="0.3">
      <c r="A15" s="102"/>
      <c r="B15" s="112"/>
      <c r="C15" s="100"/>
      <c r="D15" s="101"/>
      <c r="E15" s="112"/>
      <c r="F15" s="100"/>
      <c r="G15" s="101"/>
      <c r="H15" s="112"/>
      <c r="I15" s="100"/>
      <c r="J15" s="101"/>
    </row>
    <row r="16" spans="1:20" x14ac:dyDescent="0.3">
      <c r="A16" s="102"/>
      <c r="B16" s="112"/>
      <c r="C16" s="100"/>
      <c r="D16" s="101"/>
      <c r="E16" s="112"/>
      <c r="F16" s="100"/>
      <c r="G16" s="101"/>
      <c r="H16" s="112"/>
      <c r="I16" s="100"/>
      <c r="J16" s="101"/>
    </row>
    <row r="17" spans="1:10" x14ac:dyDescent="0.3">
      <c r="A17" s="102"/>
      <c r="B17" s="112"/>
      <c r="C17" s="100"/>
      <c r="D17" s="101"/>
      <c r="E17" s="112"/>
      <c r="F17" s="100"/>
      <c r="G17" s="101"/>
      <c r="H17" s="112"/>
      <c r="I17" s="100"/>
      <c r="J17" s="101"/>
    </row>
    <row r="18" spans="1:10" x14ac:dyDescent="0.3">
      <c r="A18" s="102"/>
      <c r="B18" s="112"/>
      <c r="C18" s="100"/>
      <c r="D18" s="101"/>
      <c r="E18" s="112"/>
      <c r="F18" s="100"/>
      <c r="G18" s="101"/>
      <c r="H18" s="112"/>
      <c r="I18" s="100"/>
      <c r="J18" s="101"/>
    </row>
    <row r="19" spans="1:10" x14ac:dyDescent="0.3">
      <c r="A19" s="102"/>
      <c r="B19" s="112"/>
      <c r="C19" s="100"/>
      <c r="D19" s="101"/>
      <c r="E19" s="112"/>
      <c r="F19" s="100"/>
      <c r="G19" s="101"/>
      <c r="H19" s="112"/>
      <c r="I19" s="100"/>
      <c r="J19" s="101"/>
    </row>
    <row r="20" spans="1:10" x14ac:dyDescent="0.3">
      <c r="A20" s="102"/>
      <c r="B20" s="112"/>
      <c r="C20" s="100"/>
      <c r="D20" s="101"/>
      <c r="E20" s="112"/>
      <c r="F20" s="100"/>
      <c r="G20" s="101"/>
      <c r="H20" s="112"/>
      <c r="I20" s="100"/>
      <c r="J20" s="101"/>
    </row>
    <row r="21" spans="1:10" x14ac:dyDescent="0.3">
      <c r="A21" s="102"/>
      <c r="B21" s="112"/>
      <c r="C21" s="100"/>
      <c r="D21" s="101"/>
      <c r="E21" s="112"/>
      <c r="F21" s="100"/>
      <c r="G21" s="101"/>
      <c r="H21" s="112"/>
      <c r="I21" s="100"/>
      <c r="J21" s="101"/>
    </row>
    <row r="22" spans="1:10" x14ac:dyDescent="0.3">
      <c r="A22" s="102"/>
      <c r="B22" s="112"/>
      <c r="C22" s="100"/>
      <c r="D22" s="101"/>
      <c r="E22" s="112"/>
      <c r="F22" s="100"/>
      <c r="G22" s="101"/>
      <c r="H22" s="112"/>
      <c r="I22" s="100"/>
      <c r="J22" s="101"/>
    </row>
    <row r="23" spans="1:10" x14ac:dyDescent="0.3">
      <c r="A23" s="102"/>
      <c r="B23" s="112"/>
      <c r="C23" s="100"/>
      <c r="D23" s="101"/>
      <c r="E23" s="112"/>
      <c r="F23" s="100"/>
      <c r="G23" s="101"/>
      <c r="H23" s="112"/>
      <c r="I23" s="100"/>
      <c r="J23" s="101"/>
    </row>
    <row r="24" spans="1:10" x14ac:dyDescent="0.3">
      <c r="A24" s="102"/>
      <c r="B24" s="112"/>
      <c r="C24" s="100"/>
      <c r="D24" s="101"/>
      <c r="E24" s="112"/>
      <c r="F24" s="100"/>
      <c r="G24" s="101"/>
      <c r="H24" s="112"/>
      <c r="I24" s="100"/>
      <c r="J24" s="101"/>
    </row>
    <row r="25" spans="1:10" x14ac:dyDescent="0.3">
      <c r="A25" s="102"/>
      <c r="B25" s="112"/>
      <c r="C25" s="100"/>
      <c r="D25" s="101"/>
      <c r="E25" s="112"/>
      <c r="F25" s="100"/>
      <c r="G25" s="101"/>
      <c r="H25" s="112"/>
      <c r="I25" s="100"/>
      <c r="J25" s="101"/>
    </row>
    <row r="26" spans="1:10" x14ac:dyDescent="0.3">
      <c r="A26" s="102"/>
      <c r="B26" s="112"/>
      <c r="C26" s="100"/>
      <c r="D26" s="101"/>
      <c r="E26" s="112"/>
      <c r="F26" s="100"/>
      <c r="G26" s="101"/>
      <c r="H26" s="112"/>
      <c r="I26" s="100"/>
      <c r="J26" s="101"/>
    </row>
    <row r="27" spans="1:10" x14ac:dyDescent="0.3">
      <c r="A27" s="102"/>
      <c r="B27" s="112"/>
      <c r="C27" s="100"/>
      <c r="D27" s="101"/>
      <c r="E27" s="112"/>
      <c r="F27" s="100"/>
      <c r="G27" s="101"/>
      <c r="H27" s="112"/>
      <c r="I27" s="100"/>
      <c r="J27" s="101"/>
    </row>
    <row r="28" spans="1:10" x14ac:dyDescent="0.3">
      <c r="A28" s="127" t="s">
        <v>522</v>
      </c>
      <c r="B28" s="207"/>
      <c r="C28" s="208"/>
      <c r="D28" s="209"/>
      <c r="E28" s="207"/>
      <c r="F28" s="208"/>
      <c r="G28" s="209"/>
      <c r="H28" s="207"/>
      <c r="I28" s="208"/>
      <c r="J28" s="209"/>
    </row>
  </sheetData>
  <sheetProtection algorithmName="SHA-512" hashValue="64b6uA+blryy/8HdWZhx+YKrdt88oOfqXnjH1NN2T6TUCaKgi9eqEVlXI3avYkGz38mw5DkjAo3CJNM1/FQaIQ==" saltValue="5Szln5dZ0MSqHOvClMvVNg==" spinCount="100000" sheet="1" insertRows="0" autoFilter="0"/>
  <mergeCells count="4">
    <mergeCell ref="A2:J2"/>
    <mergeCell ref="B7:D7"/>
    <mergeCell ref="E7:G7"/>
    <mergeCell ref="H7:J7"/>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DA6BA-816C-4116-BB9D-DA6682828D46}">
  <dimension ref="A2:T35"/>
  <sheetViews>
    <sheetView zoomScale="80" zoomScaleNormal="80" workbookViewId="0">
      <pane ySplit="7" topLeftCell="A8" activePane="bottomLeft" state="frozen"/>
      <selection pane="bottomLeft" activeCell="A7" sqref="A7"/>
    </sheetView>
  </sheetViews>
  <sheetFormatPr baseColWidth="10" defaultColWidth="11.44140625" defaultRowHeight="14.4" x14ac:dyDescent="0.3"/>
  <cols>
    <col min="1" max="2" width="24.33203125" customWidth="1"/>
    <col min="3" max="3" width="28.6640625" customWidth="1"/>
    <col min="4" max="4" width="29.109375" customWidth="1"/>
    <col min="5" max="5" width="22" style="159" customWidth="1"/>
    <col min="6" max="6" width="23.33203125" style="136" customWidth="1"/>
    <col min="7" max="7" width="27.109375" style="156" customWidth="1"/>
    <col min="8" max="8" width="40.33203125" customWidth="1"/>
  </cols>
  <sheetData>
    <row r="2" spans="1:20" s="10" customFormat="1" ht="23.25" customHeight="1" x14ac:dyDescent="0.3">
      <c r="A2" s="495" t="s">
        <v>2308</v>
      </c>
      <c r="B2" s="496"/>
      <c r="C2" s="496"/>
      <c r="D2" s="496"/>
      <c r="E2" s="496"/>
      <c r="F2" s="496"/>
      <c r="G2" s="496"/>
      <c r="H2" s="497"/>
      <c r="I2"/>
      <c r="J2"/>
    </row>
    <row r="3" spans="1:20" s="10" customFormat="1" ht="7.5" customHeight="1" x14ac:dyDescent="0.3">
      <c r="A3" s="11"/>
      <c r="B3" s="11"/>
      <c r="C3" s="12"/>
      <c r="D3" s="12"/>
      <c r="E3" s="119"/>
      <c r="F3" s="153"/>
      <c r="G3" s="120"/>
      <c r="I3"/>
      <c r="J3"/>
    </row>
    <row r="4" spans="1:20" s="10" customFormat="1" ht="21" customHeight="1" x14ac:dyDescent="0.3">
      <c r="A4" s="8" t="s">
        <v>518</v>
      </c>
      <c r="B4" s="8"/>
      <c r="C4" s="8"/>
      <c r="D4" s="160"/>
      <c r="E4" s="161"/>
      <c r="F4" s="154"/>
      <c r="G4" s="157"/>
      <c r="H4" s="160"/>
      <c r="I4"/>
      <c r="J4"/>
    </row>
    <row r="5" spans="1:20" s="163" customFormat="1" ht="13.5" customHeight="1" x14ac:dyDescent="0.3">
      <c r="A5" s="9" t="s">
        <v>519</v>
      </c>
      <c r="B5" s="9"/>
      <c r="C5" s="9"/>
      <c r="D5" s="162"/>
      <c r="E5" s="119"/>
      <c r="F5" s="155"/>
      <c r="G5" s="158"/>
      <c r="H5" s="162"/>
      <c r="I5"/>
      <c r="J5"/>
      <c r="L5" s="164"/>
      <c r="N5" s="164"/>
      <c r="P5" s="164"/>
      <c r="R5" s="164"/>
      <c r="T5" s="164"/>
    </row>
    <row r="6" spans="1:20" x14ac:dyDescent="0.3">
      <c r="A6" s="165"/>
      <c r="B6" s="165"/>
      <c r="C6" s="165"/>
      <c r="D6" s="165"/>
      <c r="E6" s="166"/>
      <c r="F6" s="167"/>
      <c r="G6" s="168"/>
      <c r="H6" s="165"/>
    </row>
    <row r="7" spans="1:20" s="122" customFormat="1" ht="45" customHeight="1" x14ac:dyDescent="0.3">
      <c r="A7" s="123" t="s">
        <v>271</v>
      </c>
      <c r="B7" s="124" t="s">
        <v>536</v>
      </c>
      <c r="C7" s="124" t="s">
        <v>533</v>
      </c>
      <c r="D7" s="124" t="s">
        <v>524</v>
      </c>
      <c r="E7" s="125" t="s">
        <v>520</v>
      </c>
      <c r="F7" s="185" t="s">
        <v>535</v>
      </c>
      <c r="G7" s="126" t="s">
        <v>534</v>
      </c>
      <c r="H7" s="121" t="s">
        <v>521</v>
      </c>
    </row>
    <row r="8" spans="1:20" s="174" customFormat="1" x14ac:dyDescent="0.3">
      <c r="A8" s="175" t="s">
        <v>525</v>
      </c>
      <c r="B8" s="175" t="s">
        <v>526</v>
      </c>
      <c r="C8" s="175" t="s">
        <v>523</v>
      </c>
      <c r="D8" s="176" t="s">
        <v>527</v>
      </c>
      <c r="E8" s="177">
        <v>0.02</v>
      </c>
      <c r="F8" s="178"/>
      <c r="G8" s="179" t="s">
        <v>276</v>
      </c>
      <c r="H8" s="176"/>
    </row>
    <row r="9" spans="1:20" x14ac:dyDescent="0.3">
      <c r="A9" s="169"/>
      <c r="B9" s="169"/>
      <c r="C9" s="169"/>
      <c r="D9" s="170"/>
      <c r="E9" s="171"/>
      <c r="F9" s="172"/>
      <c r="G9" s="173"/>
      <c r="H9" s="170"/>
    </row>
    <row r="10" spans="1:20" x14ac:dyDescent="0.3">
      <c r="A10" s="169"/>
      <c r="B10" s="169"/>
      <c r="C10" s="169"/>
      <c r="D10" s="170"/>
      <c r="E10" s="171"/>
      <c r="F10" s="172"/>
      <c r="G10" s="173"/>
      <c r="H10" s="170"/>
    </row>
    <row r="11" spans="1:20" x14ac:dyDescent="0.3">
      <c r="A11" s="169"/>
      <c r="B11" s="169"/>
      <c r="C11" s="169"/>
      <c r="D11" s="170"/>
      <c r="E11" s="171"/>
      <c r="F11" s="172"/>
      <c r="G11" s="173"/>
      <c r="H11" s="170"/>
    </row>
    <row r="12" spans="1:20" x14ac:dyDescent="0.3">
      <c r="A12" s="169"/>
      <c r="B12" s="169"/>
      <c r="C12" s="169"/>
      <c r="D12" s="170"/>
      <c r="E12" s="171"/>
      <c r="F12" s="172"/>
      <c r="G12" s="173"/>
      <c r="H12" s="170"/>
    </row>
    <row r="13" spans="1:20" x14ac:dyDescent="0.3">
      <c r="A13" s="169"/>
      <c r="B13" s="169"/>
      <c r="C13" s="169"/>
      <c r="D13" s="170"/>
      <c r="E13" s="171"/>
      <c r="F13" s="172"/>
      <c r="G13" s="173"/>
      <c r="H13" s="170"/>
    </row>
    <row r="14" spans="1:20" x14ac:dyDescent="0.3">
      <c r="A14" s="169"/>
      <c r="B14" s="169"/>
      <c r="C14" s="169"/>
      <c r="D14" s="170"/>
      <c r="E14" s="171"/>
      <c r="F14" s="172"/>
      <c r="G14" s="173"/>
      <c r="H14" s="170"/>
    </row>
    <row r="15" spans="1:20" x14ac:dyDescent="0.3">
      <c r="A15" s="169"/>
      <c r="B15" s="169"/>
      <c r="C15" s="169"/>
      <c r="D15" s="170"/>
      <c r="E15" s="171"/>
      <c r="F15" s="172"/>
      <c r="G15" s="173"/>
      <c r="H15" s="170"/>
    </row>
    <row r="16" spans="1:20" x14ac:dyDescent="0.3">
      <c r="A16" s="169"/>
      <c r="B16" s="169"/>
      <c r="C16" s="169"/>
      <c r="D16" s="170"/>
      <c r="E16" s="171"/>
      <c r="F16" s="172"/>
      <c r="G16" s="173"/>
      <c r="H16" s="170"/>
    </row>
    <row r="17" spans="1:8" x14ac:dyDescent="0.3">
      <c r="A17" s="169"/>
      <c r="B17" s="169"/>
      <c r="C17" s="169"/>
      <c r="D17" s="170"/>
      <c r="E17" s="171"/>
      <c r="F17" s="172"/>
      <c r="G17" s="173"/>
      <c r="H17" s="170"/>
    </row>
    <row r="18" spans="1:8" x14ac:dyDescent="0.3">
      <c r="A18" s="169"/>
      <c r="B18" s="169"/>
      <c r="C18" s="169"/>
      <c r="D18" s="170"/>
      <c r="E18" s="171"/>
      <c r="F18" s="172"/>
      <c r="G18" s="173"/>
      <c r="H18" s="170"/>
    </row>
    <row r="19" spans="1:8" x14ac:dyDescent="0.3">
      <c r="A19" s="169"/>
      <c r="B19" s="169"/>
      <c r="C19" s="169"/>
      <c r="D19" s="170"/>
      <c r="E19" s="171"/>
      <c r="F19" s="172"/>
      <c r="G19" s="173"/>
      <c r="H19" s="170"/>
    </row>
    <row r="20" spans="1:8" x14ac:dyDescent="0.3">
      <c r="A20" s="169"/>
      <c r="B20" s="169"/>
      <c r="C20" s="169"/>
      <c r="D20" s="170"/>
      <c r="E20" s="171"/>
      <c r="F20" s="172"/>
      <c r="G20" s="173"/>
      <c r="H20" s="170"/>
    </row>
    <row r="21" spans="1:8" x14ac:dyDescent="0.3">
      <c r="A21" s="169"/>
      <c r="B21" s="169"/>
      <c r="C21" s="169"/>
      <c r="D21" s="170"/>
      <c r="E21" s="171"/>
      <c r="F21" s="172"/>
      <c r="G21" s="173"/>
      <c r="H21" s="170"/>
    </row>
    <row r="22" spans="1:8" x14ac:dyDescent="0.3">
      <c r="A22" s="169"/>
      <c r="B22" s="169"/>
      <c r="C22" s="169"/>
      <c r="D22" s="170"/>
      <c r="E22" s="171"/>
      <c r="F22" s="172"/>
      <c r="G22" s="173"/>
      <c r="H22" s="170"/>
    </row>
    <row r="23" spans="1:8" x14ac:dyDescent="0.3">
      <c r="A23" s="169"/>
      <c r="B23" s="169"/>
      <c r="C23" s="169"/>
      <c r="D23" s="170"/>
      <c r="E23" s="171"/>
      <c r="F23" s="172"/>
      <c r="G23" s="173"/>
      <c r="H23" s="170"/>
    </row>
    <row r="24" spans="1:8" x14ac:dyDescent="0.3">
      <c r="A24" s="169"/>
      <c r="B24" s="169"/>
      <c r="C24" s="169"/>
      <c r="D24" s="170"/>
      <c r="E24" s="171"/>
      <c r="F24" s="172"/>
      <c r="G24" s="173"/>
      <c r="H24" s="170"/>
    </row>
    <row r="25" spans="1:8" x14ac:dyDescent="0.3">
      <c r="A25" s="169"/>
      <c r="B25" s="169"/>
      <c r="C25" s="169"/>
      <c r="D25" s="170"/>
      <c r="E25" s="171"/>
      <c r="F25" s="172"/>
      <c r="G25" s="173"/>
      <c r="H25" s="170"/>
    </row>
    <row r="26" spans="1:8" x14ac:dyDescent="0.3">
      <c r="A26" s="169"/>
      <c r="B26" s="169"/>
      <c r="C26" s="169"/>
      <c r="D26" s="170"/>
      <c r="E26" s="171"/>
      <c r="F26" s="172"/>
      <c r="G26" s="173"/>
      <c r="H26" s="170"/>
    </row>
    <row r="27" spans="1:8" x14ac:dyDescent="0.3">
      <c r="A27" s="169"/>
      <c r="B27" s="169"/>
      <c r="C27" s="169"/>
      <c r="D27" s="170"/>
      <c r="E27" s="171"/>
      <c r="F27" s="172"/>
      <c r="G27" s="173"/>
      <c r="H27" s="170"/>
    </row>
    <row r="28" spans="1:8" x14ac:dyDescent="0.3">
      <c r="A28" s="169"/>
      <c r="B28" s="169"/>
      <c r="C28" s="169"/>
      <c r="D28" s="170"/>
      <c r="E28" s="171"/>
      <c r="F28" s="172"/>
      <c r="G28" s="173"/>
      <c r="H28" s="170"/>
    </row>
    <row r="29" spans="1:8" x14ac:dyDescent="0.3">
      <c r="A29" s="169"/>
      <c r="B29" s="169"/>
      <c r="C29" s="169"/>
      <c r="D29" s="170"/>
      <c r="E29" s="171"/>
      <c r="F29" s="172"/>
      <c r="G29" s="173"/>
      <c r="H29" s="170"/>
    </row>
    <row r="30" spans="1:8" x14ac:dyDescent="0.3">
      <c r="A30" s="169"/>
      <c r="B30" s="169"/>
      <c r="C30" s="169"/>
      <c r="D30" s="170"/>
      <c r="E30" s="171"/>
      <c r="F30" s="172"/>
      <c r="G30" s="173"/>
      <c r="H30" s="170"/>
    </row>
    <row r="31" spans="1:8" x14ac:dyDescent="0.3">
      <c r="A31" s="169"/>
      <c r="B31" s="169"/>
      <c r="C31" s="169"/>
      <c r="D31" s="170"/>
      <c r="E31" s="171"/>
      <c r="F31" s="172"/>
      <c r="G31" s="173"/>
      <c r="H31" s="170"/>
    </row>
    <row r="32" spans="1:8" x14ac:dyDescent="0.3">
      <c r="A32" s="169"/>
      <c r="B32" s="169"/>
      <c r="C32" s="169"/>
      <c r="D32" s="170"/>
      <c r="E32" s="171"/>
      <c r="F32" s="172"/>
      <c r="G32" s="173"/>
      <c r="H32" s="170"/>
    </row>
    <row r="33" spans="1:8" x14ac:dyDescent="0.3">
      <c r="A33" s="169"/>
      <c r="B33" s="169"/>
      <c r="C33" s="169"/>
      <c r="D33" s="170"/>
      <c r="E33" s="171"/>
      <c r="F33" s="172"/>
      <c r="G33" s="173"/>
      <c r="H33" s="170"/>
    </row>
    <row r="34" spans="1:8" x14ac:dyDescent="0.3">
      <c r="A34" s="169"/>
      <c r="B34" s="169"/>
      <c r="C34" s="169"/>
      <c r="D34" s="170"/>
      <c r="E34" s="171"/>
      <c r="F34" s="172"/>
      <c r="G34" s="173"/>
      <c r="H34" s="170"/>
    </row>
    <row r="35" spans="1:8" x14ac:dyDescent="0.3">
      <c r="A35" s="127" t="s">
        <v>522</v>
      </c>
      <c r="B35" s="180"/>
      <c r="C35" s="180"/>
      <c r="D35" s="181"/>
      <c r="E35" s="182"/>
      <c r="F35" s="183"/>
      <c r="G35" s="184"/>
      <c r="H35" s="181"/>
    </row>
  </sheetData>
  <sheetProtection algorithmName="SHA-512" hashValue="R37ppDk8okdZYssrn4E0SrYYGN3jl5/YeMyUKbORI28IjSw8ccG3iulEG8/mEHE1PkqSyT6ehlCemePiy0J8og==" saltValue="bqKm9Yc9CrbCBKrGKlkvmw==" spinCount="100000" sheet="1" insertRows="0" autoFilter="0"/>
  <mergeCells count="1">
    <mergeCell ref="A2:H2"/>
  </mergeCells>
  <dataValidations count="2">
    <dataValidation type="list" allowBlank="1" showInputMessage="1" showErrorMessage="1" sqref="C8:C35" xr:uid="{E9AEBD97-E23E-437D-968A-1441492DF3FE}">
      <formula1>"Umsatzbonus, Steigerungsbonus, Staffelbonus, Rückvergütung, sonstiger Bonus"</formula1>
    </dataValidation>
    <dataValidation type="list" allowBlank="1" showInputMessage="1" showErrorMessage="1" sqref="G8:G35" xr:uid="{DD57F4EE-6380-4A12-96F3-3A2674A8F71A}">
      <formula1>"ja, nein"</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5</vt:i4>
      </vt:variant>
    </vt:vector>
  </HeadingPairs>
  <TitlesOfParts>
    <vt:vector size="16" baseType="lpstr">
      <vt:lpstr>Hinweisblatt</vt:lpstr>
      <vt:lpstr>Bieterangaben Nachhaltigkeit</vt:lpstr>
      <vt:lpstr>Berechnung der Punkte</vt:lpstr>
      <vt:lpstr>Los 1 Abbott Medical</vt:lpstr>
      <vt:lpstr>Los 2 Biotronik</vt:lpstr>
      <vt:lpstr>Los 3 Boston Scientific</vt:lpstr>
      <vt:lpstr>Los 4 Medtronic</vt:lpstr>
      <vt:lpstr>Los 5 freies Los </vt:lpstr>
      <vt:lpstr>Systemkonfiguration HSM</vt:lpstr>
      <vt:lpstr>Systemkonfiguration Defi</vt:lpstr>
      <vt:lpstr>Bonus- und Rückvergütungsmodell</vt:lpstr>
      <vt:lpstr>'Los 1 Abbott Medical'!Drucktitel</vt:lpstr>
      <vt:lpstr>'Los 2 Biotronik'!Drucktitel</vt:lpstr>
      <vt:lpstr>'Los 3 Boston Scientific'!Drucktitel</vt:lpstr>
      <vt:lpstr>'Los 4 Medtronic'!Drucktitel</vt:lpstr>
      <vt:lpstr>'Los 5 freies Los '!Drucktitel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Buck, Carmen</dc:creator>
  <cp:lastModifiedBy>Patrick Simann</cp:lastModifiedBy>
  <cp:lastPrinted>2022-01-10T12:38:52Z</cp:lastPrinted>
  <dcterms:created xsi:type="dcterms:W3CDTF">2020-04-06T06:12:07Z</dcterms:created>
  <dcterms:modified xsi:type="dcterms:W3CDTF">2026-07-06T13:32:05Z</dcterms:modified>
</cp:coreProperties>
</file>